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3_ncr:40009_{3480331D-BC44-4EF7-901A-6550178A4AC1}" xr6:coauthVersionLast="47" xr6:coauthVersionMax="47" xr10:uidLastSave="{00000000-0000-0000-0000-000000000000}"/>
  <bookViews>
    <workbookView xWindow="-120" yWindow="-120" windowWidth="29040" windowHeight="15840"/>
  </bookViews>
  <sheets>
    <sheet name="specificatie" sheetId="1" r:id="rId1"/>
  </sheets>
  <definedNames>
    <definedName name="_xlnm._FilterDatabase" localSheetId="0" hidden="1">specificatie!$A$1:$R$62</definedName>
    <definedName name="_xlnm.Print_Area" localSheetId="0">specificatie!$C$1:$K$47</definedName>
    <definedName name="_xlnm.Print_Titles" localSheetId="0">specificatie!$1:$3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H5" i="1"/>
  <c r="H6" i="1"/>
  <c r="H7" i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" i="1"/>
  <c r="I44" i="1"/>
  <c r="G44" i="1"/>
  <c r="H44" i="1" l="1"/>
</calcChain>
</file>

<file path=xl/comments1.xml><?xml version="1.0" encoding="utf-8"?>
<comments xmlns="http://schemas.openxmlformats.org/spreadsheetml/2006/main">
  <authors>
    <author>Kim Brons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Kim Brons:</t>
        </r>
        <r>
          <rPr>
            <sz val="9"/>
            <color indexed="81"/>
            <rFont val="Tahoma"/>
            <family val="2"/>
          </rPr>
          <t xml:space="preserve">
excl. fundering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Kim Brons:</t>
        </r>
        <r>
          <rPr>
            <sz val="9"/>
            <color indexed="81"/>
            <rFont val="Tahoma"/>
            <family val="2"/>
          </rPr>
          <t xml:space="preserve">
excl. fundering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Kim Brons:</t>
        </r>
        <r>
          <rPr>
            <sz val="9"/>
            <color indexed="81"/>
            <rFont val="Tahoma"/>
            <family val="2"/>
          </rPr>
          <t xml:space="preserve">
excl. fundering</t>
        </r>
      </text>
    </comment>
  </commentList>
</comments>
</file>

<file path=xl/sharedStrings.xml><?xml version="1.0" encoding="utf-8"?>
<sst xmlns="http://schemas.openxmlformats.org/spreadsheetml/2006/main" count="461" uniqueCount="170">
  <si>
    <t>Risicoadres</t>
  </si>
  <si>
    <t>Inventaris</t>
  </si>
  <si>
    <t>Gebouwen</t>
  </si>
  <si>
    <t>Postcode</t>
  </si>
  <si>
    <t>Plaats</t>
  </si>
  <si>
    <t>taxatie</t>
  </si>
  <si>
    <t>inventaris</t>
  </si>
  <si>
    <t>BTW</t>
  </si>
  <si>
    <t>per 01-01-2022</t>
  </si>
  <si>
    <t>BMI</t>
  </si>
  <si>
    <t>IMI</t>
  </si>
  <si>
    <t>Sprinklerinstallatie</t>
  </si>
  <si>
    <t>Zonnepanelen</t>
  </si>
  <si>
    <t>Isolatiemateriaal dak</t>
  </si>
  <si>
    <t>Aanwezigheid asbest</t>
  </si>
  <si>
    <t>Leegstand</t>
  </si>
  <si>
    <t>Legenda</t>
  </si>
  <si>
    <t>1. Per regel dient u een individuele adres of adressenreeks  op te nemen.</t>
  </si>
  <si>
    <t>2. Bij bestemming vult u in: Wonen, winkel, inventaris etc.</t>
  </si>
  <si>
    <t xml:space="preserve">3. U vermeldt geen adressen die niet onder de dekking  van deze polis vallen. </t>
  </si>
  <si>
    <t>Bestemming</t>
  </si>
  <si>
    <t xml:space="preserve">gebouwen </t>
  </si>
  <si>
    <t>rapportnr. / d.d.</t>
  </si>
  <si>
    <t>zonnepanelen)</t>
  </si>
  <si>
    <t xml:space="preserve">(in het geval van </t>
  </si>
  <si>
    <t>Groeneveltstraat 127</t>
  </si>
  <si>
    <t>3882 XE</t>
  </si>
  <si>
    <t>Putten</t>
  </si>
  <si>
    <t>Basisschool/kinderopvang</t>
  </si>
  <si>
    <t>PIR Isolatie (bovenste laag)</t>
  </si>
  <si>
    <t>Leembruggerweg 1</t>
  </si>
  <si>
    <t>3882 RV</t>
  </si>
  <si>
    <t>Omschrijving</t>
  </si>
  <si>
    <t>Kantoor provincie Gelderland en Viod</t>
  </si>
  <si>
    <t xml:space="preserve">Sportaccomodatie </t>
  </si>
  <si>
    <t>Zoudloodsen bouwjaar 2008</t>
  </si>
  <si>
    <t xml:space="preserve">bedrijfspand Openbare werken </t>
  </si>
  <si>
    <t>Gemeentehuis</t>
  </si>
  <si>
    <t xml:space="preserve">Brandweergarage </t>
  </si>
  <si>
    <t>Basisschool Schovenhorst</t>
  </si>
  <si>
    <t>Basisschool De Korenbloem</t>
  </si>
  <si>
    <t>Basisschool De Pelikaan</t>
  </si>
  <si>
    <t>Basisschool de Wegwijzer</t>
  </si>
  <si>
    <t>Basisschool Huinen</t>
  </si>
  <si>
    <t>Basisschool De Akker</t>
  </si>
  <si>
    <t>Bijstergoed porto cabin</t>
  </si>
  <si>
    <t>Basisschool Gabriel</t>
  </si>
  <si>
    <t>Basisschool Hoef</t>
  </si>
  <si>
    <t>Basisschool Diemen</t>
  </si>
  <si>
    <t>Basisschool Bij de Bron</t>
  </si>
  <si>
    <t>Kantoor en vergaderruimte</t>
  </si>
  <si>
    <t>Basisschool Van Dam</t>
  </si>
  <si>
    <t>Basisschool Ichthus</t>
  </si>
  <si>
    <t>Basisschool Steenenkamer</t>
  </si>
  <si>
    <t>Chr. College Groevenbeek</t>
  </si>
  <si>
    <t>Schaapskooi</t>
  </si>
  <si>
    <t xml:space="preserve">Dorpspomp Dorpstraat </t>
  </si>
  <si>
    <t>Uurwerk en klok kerktoren</t>
  </si>
  <si>
    <t>Kerktoren Kerkplein</t>
  </si>
  <si>
    <t>Afvalbrengstation Putten</t>
  </si>
  <si>
    <t>Poortgebouw begraafplts Engweg</t>
  </si>
  <si>
    <t>Gebouwen begraafplaats  Schootmanshof</t>
  </si>
  <si>
    <t>Woonwagen Hoge Engweg 4/4</t>
  </si>
  <si>
    <t xml:space="preserve">Woning  </t>
  </si>
  <si>
    <t>Bedrijfsgebouw</t>
  </si>
  <si>
    <t>Basisschool Veenhuizerveld</t>
  </si>
  <si>
    <t>Basisschool Op 't veld (klein Schovenhorst)</t>
  </si>
  <si>
    <t>Brinkstraat 69</t>
  </si>
  <si>
    <t>Engweg 6</t>
  </si>
  <si>
    <t>Ambachtstraat 7 - 9</t>
  </si>
  <si>
    <t>Hoge Eng-West 12</t>
  </si>
  <si>
    <t>Fontanusplein 1</t>
  </si>
  <si>
    <t>Kelnarijstraat 10a</t>
  </si>
  <si>
    <t>PC Hooftstraat 39 GAR (achter van Lennepstraat 49)</t>
  </si>
  <si>
    <t>Hooiweg 4D</t>
  </si>
  <si>
    <t>Klaproosstraat 20</t>
  </si>
  <si>
    <t>Boekweitstraat 24</t>
  </si>
  <si>
    <t>Huinerschoolweg 5</t>
  </si>
  <si>
    <t>Jac. Catsstraat 72</t>
  </si>
  <si>
    <t>Jan Nijenhuisstraat 77</t>
  </si>
  <si>
    <t>Kelnarijstraat 40</t>
  </si>
  <si>
    <t>Nijkerkerstraat 97</t>
  </si>
  <si>
    <t>Papiermakerstraat 18</t>
  </si>
  <si>
    <t>Papiermakerstraat 18A</t>
  </si>
  <si>
    <t>Van Damstraat 10</t>
  </si>
  <si>
    <t>Van Oldenbarneveltstr.70</t>
  </si>
  <si>
    <t>Verzetslaan 17</t>
  </si>
  <si>
    <t>Waterweg 32</t>
  </si>
  <si>
    <t xml:space="preserve">Korenlaan 1 </t>
  </si>
  <si>
    <t>Stationsstraat KOOI</t>
  </si>
  <si>
    <t>Dorpsstraat</t>
  </si>
  <si>
    <t>Kerkplein 11</t>
  </si>
  <si>
    <t>Engweg/Heinestraat</t>
  </si>
  <si>
    <t>Hoge Eng West 5</t>
  </si>
  <si>
    <t>Engweg 45A</t>
  </si>
  <si>
    <t>Telgterweg 4 B</t>
  </si>
  <si>
    <t>Hoge Engweg 4/4</t>
  </si>
  <si>
    <t>Nijkerkerstraat 32A</t>
  </si>
  <si>
    <t>Achterstraat 35</t>
  </si>
  <si>
    <t>Veenhuizerveldweg 30</t>
  </si>
  <si>
    <t>PC Hooftstraat 35</t>
  </si>
  <si>
    <t>Onderwijs</t>
  </si>
  <si>
    <t>ja</t>
  </si>
  <si>
    <t>nee</t>
  </si>
  <si>
    <t>3882HS</t>
  </si>
  <si>
    <t>Bedrijfsgebouw/opslagruimte</t>
  </si>
  <si>
    <t xml:space="preserve">Gemeentewerf </t>
  </si>
  <si>
    <t>3882 BE</t>
  </si>
  <si>
    <t>3882 AE</t>
  </si>
  <si>
    <t>3882 GN</t>
  </si>
  <si>
    <t>Kantoor</t>
  </si>
  <si>
    <t>Afvalbrengstation</t>
  </si>
  <si>
    <t>3881 BP</t>
  </si>
  <si>
    <t>Overig</t>
  </si>
  <si>
    <t>n.v.t.</t>
  </si>
  <si>
    <t>3882 AJ</t>
  </si>
  <si>
    <t>3882 AL</t>
  </si>
  <si>
    <t>Sporthal</t>
  </si>
  <si>
    <t>3881 BZ</t>
  </si>
  <si>
    <t>Garderenseweg 144A</t>
  </si>
  <si>
    <t>3881 NC</t>
  </si>
  <si>
    <t>3882 TP</t>
  </si>
  <si>
    <t>ja, 42</t>
  </si>
  <si>
    <t>ja, 90</t>
  </si>
  <si>
    <t>3882 TR</t>
  </si>
  <si>
    <t>Gemeentewerf</t>
  </si>
  <si>
    <t>3882 TA</t>
  </si>
  <si>
    <t>Woning</t>
  </si>
  <si>
    <t>Woonwagen/chalet Hooiweg 4D</t>
  </si>
  <si>
    <t>3882 TJ</t>
  </si>
  <si>
    <t>3881 XR</t>
  </si>
  <si>
    <t>nee,maar toekomstplannen om te slopen</t>
  </si>
  <si>
    <t>3881 CB</t>
  </si>
  <si>
    <t>Brandweerkazerne</t>
  </si>
  <si>
    <t>3881 BH</t>
  </si>
  <si>
    <t>3882 GD</t>
  </si>
  <si>
    <t>ja, 86</t>
  </si>
  <si>
    <t>3881 DA</t>
  </si>
  <si>
    <t>ja, 117</t>
  </si>
  <si>
    <t>ja, 92</t>
  </si>
  <si>
    <t>3882 PH</t>
  </si>
  <si>
    <t>nee, antikraak</t>
  </si>
  <si>
    <t>3882 PE</t>
  </si>
  <si>
    <t>3881 BL</t>
  </si>
  <si>
    <t>Activiteitencentrum</t>
  </si>
  <si>
    <t>3881 KC</t>
  </si>
  <si>
    <t>3881 KD</t>
  </si>
  <si>
    <t>Dierenverblijven Groene Scheg</t>
  </si>
  <si>
    <t>3882 MS</t>
  </si>
  <si>
    <t>3881 CC</t>
  </si>
  <si>
    <t>3881 AG</t>
  </si>
  <si>
    <t>3881 LM</t>
  </si>
  <si>
    <t>3881 JA</t>
  </si>
  <si>
    <t>3882 CG</t>
  </si>
  <si>
    <t>3881 RG</t>
  </si>
  <si>
    <t>Overig (kunstgemeenschap)</t>
  </si>
  <si>
    <t>nee, maar niet meer in gebruik als school</t>
  </si>
  <si>
    <t>3882 HH</t>
  </si>
  <si>
    <t>3882 RC</t>
  </si>
  <si>
    <t>rapportnr. / peildatum d.d.</t>
  </si>
  <si>
    <t>* incl. fundering + 21% btw</t>
  </si>
  <si>
    <t>Halvinkhuizerweg 82</t>
  </si>
  <si>
    <t>3882 LA</t>
  </si>
  <si>
    <t>Sporthal De Meeuwen</t>
  </si>
  <si>
    <t>* incl. 21% btw</t>
  </si>
  <si>
    <t>Gabriëlschool Bijstergoed</t>
  </si>
  <si>
    <t xml:space="preserve">n.v.t. </t>
  </si>
  <si>
    <t>Garagebox</t>
  </si>
  <si>
    <t>Basisschool De Schuilplaats</t>
  </si>
  <si>
    <t>per 31-12-2022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</si>
</sst>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170" formatCode="_-&quot;€&quot;\ * #,##0.00_-;_-&quot;€&quot;\ * #,##0.00\-;_-&quot;€&quot;\ * &quot;-&quot;??_-;_-@_-"/>
    <numFmt numFmtId="176" formatCode="0.0"/>
    <numFmt numFmtId="181" formatCode="d/mm/yy;@"/>
  </numFmts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5" fillId="2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/>
    </xf>
    <xf numFmtId="176" fontId="0" fillId="0" borderId="0" xfId="0" applyNumberFormat="1" applyAlignment="1">
      <alignment vertical="top"/>
    </xf>
    <xf numFmtId="176" fontId="0" fillId="0" borderId="0" xfId="0" applyNumberFormat="1" applyBorder="1" applyAlignment="1">
      <alignment vertical="top"/>
    </xf>
    <xf numFmtId="170" fontId="3" fillId="0" borderId="0" xfId="0" applyNumberFormat="1" applyFont="1" applyBorder="1" applyAlignment="1">
      <alignment vertical="top"/>
    </xf>
    <xf numFmtId="170" fontId="0" fillId="0" borderId="0" xfId="0" applyNumberFormat="1" applyAlignment="1">
      <alignment vertical="top"/>
    </xf>
    <xf numFmtId="170" fontId="0" fillId="0" borderId="0" xfId="0" applyNumberFormat="1" applyBorder="1" applyAlignment="1">
      <alignment vertical="top"/>
    </xf>
    <xf numFmtId="170" fontId="2" fillId="2" borderId="1" xfId="0" applyNumberFormat="1" applyFont="1" applyFill="1" applyBorder="1" applyAlignment="1">
      <alignment horizontal="center" vertical="top"/>
    </xf>
    <xf numFmtId="170" fontId="2" fillId="2" borderId="0" xfId="0" applyNumberFormat="1" applyFont="1" applyFill="1" applyBorder="1" applyAlignment="1">
      <alignment horizontal="center" vertical="top"/>
    </xf>
    <xf numFmtId="181" fontId="2" fillId="2" borderId="1" xfId="0" applyNumberFormat="1" applyFont="1" applyFill="1" applyBorder="1" applyAlignment="1">
      <alignment horizontal="right"/>
    </xf>
    <xf numFmtId="181" fontId="2" fillId="2" borderId="0" xfId="0" applyNumberFormat="1" applyFont="1" applyFill="1" applyBorder="1" applyAlignment="1">
      <alignment horizontal="right"/>
    </xf>
    <xf numFmtId="181" fontId="3" fillId="0" borderId="0" xfId="0" applyNumberFormat="1" applyFont="1" applyBorder="1" applyAlignment="1">
      <alignment horizontal="right"/>
    </xf>
    <xf numFmtId="181" fontId="0" fillId="0" borderId="0" xfId="0" applyNumberFormat="1" applyAlignment="1">
      <alignment horizontal="right"/>
    </xf>
    <xf numFmtId="181" fontId="0" fillId="0" borderId="0" xfId="0" applyNumberFormat="1" applyBorder="1" applyAlignment="1">
      <alignment horizontal="right"/>
    </xf>
    <xf numFmtId="170" fontId="3" fillId="0" borderId="0" xfId="0" applyNumberFormat="1" applyFont="1" applyAlignment="1">
      <alignment vertical="top"/>
    </xf>
    <xf numFmtId="9" fontId="7" fillId="0" borderId="0" xfId="3" applyFont="1" applyFill="1" applyBorder="1" applyAlignment="1">
      <alignment horizontal="left"/>
    </xf>
    <xf numFmtId="10" fontId="7" fillId="0" borderId="0" xfId="3" applyNumberFormat="1" applyFont="1" applyFill="1" applyBorder="1" applyAlignment="1">
      <alignment horizontal="left"/>
    </xf>
    <xf numFmtId="0" fontId="12" fillId="0" borderId="0" xfId="0" applyFont="1"/>
    <xf numFmtId="170" fontId="0" fillId="2" borderId="0" xfId="0" applyNumberFormat="1" applyFill="1" applyBorder="1" applyAlignment="1">
      <alignment vertical="top"/>
    </xf>
    <xf numFmtId="170" fontId="2" fillId="2" borderId="0" xfId="0" applyNumberFormat="1" applyFont="1" applyFill="1" applyBorder="1" applyAlignment="1">
      <alignment vertical="top"/>
    </xf>
    <xf numFmtId="170" fontId="2" fillId="3" borderId="0" xfId="0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/>
    </xf>
    <xf numFmtId="181" fontId="3" fillId="0" borderId="0" xfId="0" applyNumberFormat="1" applyFont="1" applyBorder="1" applyAlignment="1">
      <alignment horizontal="right" vertical="top"/>
    </xf>
    <xf numFmtId="181" fontId="3" fillId="0" borderId="0" xfId="0" applyNumberFormat="1" applyFont="1" applyFill="1" applyBorder="1" applyAlignment="1">
      <alignment horizontal="right" vertical="top"/>
    </xf>
    <xf numFmtId="14" fontId="3" fillId="0" borderId="0" xfId="0" applyNumberFormat="1" applyFont="1" applyFill="1" applyBorder="1" applyAlignment="1">
      <alignment horizontal="right" vertical="top"/>
    </xf>
    <xf numFmtId="181" fontId="3" fillId="0" borderId="0" xfId="0" applyNumberFormat="1" applyFont="1" applyFill="1" applyBorder="1" applyAlignment="1">
      <alignment horizontal="right"/>
    </xf>
    <xf numFmtId="170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170" fontId="3" fillId="0" borderId="0" xfId="0" applyNumberFormat="1" applyFont="1" applyFill="1" applyBorder="1" applyAlignment="1">
      <alignment horizontal="left" vertical="top"/>
    </xf>
    <xf numFmtId="0" fontId="13" fillId="0" borderId="0" xfId="0" applyFont="1" applyBorder="1" applyAlignment="1">
      <alignment horizontal="left"/>
    </xf>
    <xf numFmtId="181" fontId="12" fillId="0" borderId="0" xfId="0" applyNumberFormat="1" applyFont="1" applyBorder="1" applyAlignment="1">
      <alignment horizontal="right"/>
    </xf>
    <xf numFmtId="170" fontId="12" fillId="0" borderId="0" xfId="0" applyNumberFormat="1" applyFont="1" applyBorder="1" applyAlignment="1">
      <alignment vertical="top"/>
    </xf>
    <xf numFmtId="0" fontId="7" fillId="2" borderId="0" xfId="0" applyFont="1" applyFill="1" applyBorder="1" applyAlignment="1">
      <alignment horizontal="left"/>
    </xf>
    <xf numFmtId="181" fontId="0" fillId="2" borderId="0" xfId="0" applyNumberFormat="1" applyFill="1" applyBorder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5" fillId="3" borderId="0" xfId="0" applyFont="1" applyFill="1" applyBorder="1" applyAlignment="1">
      <alignment horizontal="left"/>
    </xf>
    <xf numFmtId="181" fontId="0" fillId="3" borderId="0" xfId="0" applyNumberFormat="1" applyFill="1" applyBorder="1" applyAlignment="1">
      <alignment horizontal="right"/>
    </xf>
    <xf numFmtId="170" fontId="3" fillId="3" borderId="0" xfId="0" applyNumberFormat="1" applyFont="1" applyFill="1" applyBorder="1" applyAlignment="1">
      <alignment vertical="top"/>
    </xf>
    <xf numFmtId="0" fontId="6" fillId="0" borderId="0" xfId="0" applyFont="1" applyBorder="1" applyAlignment="1">
      <alignment horizontal="left"/>
    </xf>
    <xf numFmtId="181" fontId="3" fillId="0" borderId="0" xfId="0" applyNumberFormat="1" applyFont="1" applyAlignment="1">
      <alignment horizontal="right"/>
    </xf>
    <xf numFmtId="9" fontId="3" fillId="0" borderId="0" xfId="3" applyFont="1" applyFill="1" applyBorder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vertical="top" wrapText="1"/>
    </xf>
    <xf numFmtId="176" fontId="3" fillId="2" borderId="0" xfId="0" applyNumberFormat="1" applyFont="1" applyFill="1" applyBorder="1" applyAlignment="1">
      <alignment vertical="top"/>
    </xf>
    <xf numFmtId="176" fontId="3" fillId="0" borderId="0" xfId="0" applyNumberFormat="1" applyFont="1" applyBorder="1" applyAlignment="1">
      <alignment vertical="top"/>
    </xf>
    <xf numFmtId="170" fontId="3" fillId="3" borderId="0" xfId="1" applyFont="1" applyFill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vertical="top" wrapText="1"/>
    </xf>
    <xf numFmtId="176" fontId="3" fillId="3" borderId="0" xfId="0" applyNumberFormat="1" applyFont="1" applyFill="1" applyBorder="1" applyAlignment="1">
      <alignment vertical="top"/>
    </xf>
    <xf numFmtId="170" fontId="3" fillId="0" borderId="0" xfId="1" applyFont="1" applyBorder="1"/>
    <xf numFmtId="0" fontId="14" fillId="4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3" fillId="0" borderId="3" xfId="0" applyFont="1" applyFill="1" applyBorder="1"/>
    <xf numFmtId="0" fontId="3" fillId="0" borderId="3" xfId="0" applyFont="1" applyBorder="1"/>
    <xf numFmtId="0" fontId="3" fillId="0" borderId="3" xfId="0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3" xfId="0" applyFont="1" applyFill="1" applyBorder="1" applyAlignment="1">
      <alignment wrapText="1"/>
    </xf>
    <xf numFmtId="44" fontId="3" fillId="0" borderId="3" xfId="4" applyNumberFormat="1" applyFont="1" applyBorder="1" applyAlignment="1">
      <alignment horizontal="left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Border="1" applyAlignment="1">
      <alignment wrapText="1"/>
    </xf>
    <xf numFmtId="170" fontId="2" fillId="0" borderId="2" xfId="4" applyFont="1" applyBorder="1" applyAlignment="1">
      <alignment vertical="top"/>
    </xf>
    <xf numFmtId="44" fontId="3" fillId="0" borderId="3" xfId="4" applyNumberFormat="1" applyFont="1" applyFill="1" applyBorder="1" applyAlignment="1">
      <alignment horizontal="left" vertical="top"/>
    </xf>
    <xf numFmtId="44" fontId="2" fillId="0" borderId="2" xfId="0" applyNumberFormat="1" applyFont="1" applyBorder="1"/>
  </cellXfs>
  <cellStyles count="6">
    <cellStyle name="Euro" xfId="1"/>
    <cellStyle name="Euro 2" xfId="2"/>
    <cellStyle name="Procent" xfId="3" builtinId="5"/>
    <cellStyle name="Standaard" xfId="0" builtinId="0"/>
    <cellStyle name="Valuta" xfId="4" builtinId="4"/>
    <cellStyle name="Valut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5"/>
  <sheetViews>
    <sheetView tabSelected="1" topLeftCell="E1" zoomScaleNormal="100" workbookViewId="0">
      <selection activeCell="I10" sqref="I10"/>
    </sheetView>
  </sheetViews>
  <sheetFormatPr defaultRowHeight="12.75" x14ac:dyDescent="0.2"/>
  <cols>
    <col min="1" max="1" width="6.140625" style="18" customWidth="1"/>
    <col min="2" max="2" width="37.42578125" style="18" bestFit="1" customWidth="1"/>
    <col min="3" max="3" width="45.42578125" bestFit="1" customWidth="1"/>
    <col min="4" max="4" width="10.140625" customWidth="1"/>
    <col min="5" max="5" width="11.140625" bestFit="1" customWidth="1"/>
    <col min="6" max="6" width="31.7109375" style="10" customWidth="1"/>
    <col min="7" max="7" width="26.7109375" style="21" hidden="1" customWidth="1"/>
    <col min="8" max="8" width="26.7109375" style="21" customWidth="1"/>
    <col min="9" max="9" width="20.85546875" style="33" bestFit="1" customWidth="1"/>
    <col min="10" max="10" width="25.28515625" style="31" bestFit="1" customWidth="1"/>
    <col min="11" max="11" width="16.28515625" style="31" customWidth="1"/>
    <col min="12" max="12" width="13" style="24" customWidth="1"/>
    <col min="13" max="13" width="11.28515625" style="24" customWidth="1"/>
    <col min="14" max="14" width="19.5703125" style="24" customWidth="1"/>
    <col min="15" max="15" width="23.5703125" style="24" customWidth="1"/>
    <col min="16" max="16" width="32.7109375" style="24" customWidth="1"/>
    <col min="17" max="17" width="23" style="24" customWidth="1"/>
    <col min="18" max="18" width="14.42578125" style="24" customWidth="1"/>
    <col min="21" max="21" width="39.42578125" customWidth="1"/>
  </cols>
  <sheetData>
    <row r="1" spans="1:21" s="1" customFormat="1" x14ac:dyDescent="0.2">
      <c r="A1" s="16" t="s">
        <v>7</v>
      </c>
      <c r="B1" s="16" t="s">
        <v>32</v>
      </c>
      <c r="C1" s="11" t="s">
        <v>0</v>
      </c>
      <c r="D1" s="11" t="s">
        <v>3</v>
      </c>
      <c r="E1" s="11" t="s">
        <v>4</v>
      </c>
      <c r="F1" s="12" t="s">
        <v>20</v>
      </c>
      <c r="G1" s="26" t="s">
        <v>2</v>
      </c>
      <c r="H1" s="26" t="s">
        <v>2</v>
      </c>
      <c r="I1" s="26" t="s">
        <v>1</v>
      </c>
      <c r="J1" s="28" t="s">
        <v>5</v>
      </c>
      <c r="K1" s="28" t="s">
        <v>5</v>
      </c>
      <c r="L1" s="27" t="s">
        <v>9</v>
      </c>
      <c r="M1" s="27" t="s">
        <v>10</v>
      </c>
      <c r="N1" s="27" t="s">
        <v>11</v>
      </c>
      <c r="O1" s="27" t="s">
        <v>12</v>
      </c>
      <c r="P1" s="27" t="s">
        <v>13</v>
      </c>
      <c r="Q1" s="27" t="s">
        <v>14</v>
      </c>
      <c r="R1" s="27" t="s">
        <v>15</v>
      </c>
      <c r="S1" s="76" t="s">
        <v>16</v>
      </c>
      <c r="T1" s="76"/>
      <c r="U1" s="76"/>
    </row>
    <row r="2" spans="1:21" s="4" customFormat="1" x14ac:dyDescent="0.2">
      <c r="A2" s="16"/>
      <c r="B2" s="16"/>
      <c r="C2" s="5"/>
      <c r="D2" s="5"/>
      <c r="E2" s="5"/>
      <c r="F2" s="9"/>
      <c r="G2" s="27" t="s">
        <v>8</v>
      </c>
      <c r="H2" s="27" t="s">
        <v>169</v>
      </c>
      <c r="I2" s="27" t="s">
        <v>169</v>
      </c>
      <c r="J2" s="29" t="s">
        <v>21</v>
      </c>
      <c r="K2" s="29" t="s">
        <v>6</v>
      </c>
      <c r="L2" s="27"/>
      <c r="M2" s="27"/>
      <c r="N2" s="27"/>
      <c r="O2" s="27"/>
      <c r="P2" s="27" t="s">
        <v>24</v>
      </c>
      <c r="Q2" s="27"/>
      <c r="R2" s="27"/>
    </row>
    <row r="3" spans="1:21" s="4" customFormat="1" x14ac:dyDescent="0.2">
      <c r="A3" s="16"/>
      <c r="B3" s="16"/>
      <c r="C3" s="5"/>
      <c r="D3" s="5"/>
      <c r="E3" s="5"/>
      <c r="F3" s="9"/>
      <c r="G3" s="27" t="s">
        <v>160</v>
      </c>
      <c r="H3" s="27" t="s">
        <v>160</v>
      </c>
      <c r="I3" s="27" t="s">
        <v>164</v>
      </c>
      <c r="J3" s="29" t="s">
        <v>159</v>
      </c>
      <c r="K3" s="29" t="s">
        <v>22</v>
      </c>
      <c r="L3" s="27"/>
      <c r="M3" s="27"/>
      <c r="N3" s="27"/>
      <c r="O3" s="27"/>
      <c r="P3" s="27" t="s">
        <v>23</v>
      </c>
      <c r="Q3" s="27"/>
      <c r="R3" s="27"/>
    </row>
    <row r="4" spans="1:21" s="1" customFormat="1" x14ac:dyDescent="0.2">
      <c r="A4" s="34"/>
      <c r="B4" s="78" t="s">
        <v>64</v>
      </c>
      <c r="C4" s="78" t="s">
        <v>98</v>
      </c>
      <c r="D4" s="79" t="s">
        <v>108</v>
      </c>
      <c r="E4" s="78" t="s">
        <v>27</v>
      </c>
      <c r="F4" s="79" t="s">
        <v>105</v>
      </c>
      <c r="G4" s="88">
        <v>1220951</v>
      </c>
      <c r="H4" s="88">
        <f>ROUND(G4/159.8*167,0)</f>
        <v>1275963</v>
      </c>
      <c r="I4" s="88" t="s">
        <v>114</v>
      </c>
      <c r="J4" s="30">
        <v>44397</v>
      </c>
      <c r="K4" s="30"/>
      <c r="L4" s="23" t="s">
        <v>103</v>
      </c>
      <c r="M4" s="23" t="s">
        <v>102</v>
      </c>
      <c r="N4" s="23" t="s">
        <v>103</v>
      </c>
      <c r="O4" s="23" t="s">
        <v>103</v>
      </c>
      <c r="P4" s="23"/>
      <c r="Q4" s="23"/>
      <c r="R4" s="23" t="s">
        <v>102</v>
      </c>
      <c r="S4" s="77" t="s">
        <v>17</v>
      </c>
      <c r="T4" s="77"/>
      <c r="U4" s="77"/>
    </row>
    <row r="5" spans="1:21" s="1" customFormat="1" ht="12.75" customHeight="1" x14ac:dyDescent="0.2">
      <c r="A5" s="34"/>
      <c r="B5" s="78" t="s">
        <v>35</v>
      </c>
      <c r="C5" s="78" t="s">
        <v>69</v>
      </c>
      <c r="D5" s="80" t="s">
        <v>107</v>
      </c>
      <c r="E5" s="78" t="s">
        <v>27</v>
      </c>
      <c r="F5" s="80" t="s">
        <v>106</v>
      </c>
      <c r="G5" s="88">
        <v>177870</v>
      </c>
      <c r="H5" s="88">
        <f t="shared" ref="H5:H43" si="0">ROUND(G5/159.8*167,0)</f>
        <v>185884</v>
      </c>
      <c r="I5" s="88">
        <v>6050</v>
      </c>
      <c r="J5" s="30">
        <v>44396</v>
      </c>
      <c r="K5" s="30">
        <v>44396</v>
      </c>
      <c r="L5" s="23" t="s">
        <v>103</v>
      </c>
      <c r="M5" s="23" t="s">
        <v>103</v>
      </c>
      <c r="N5" s="23" t="s">
        <v>103</v>
      </c>
      <c r="O5" s="23" t="s">
        <v>103</v>
      </c>
      <c r="P5" s="23"/>
      <c r="Q5" s="23"/>
      <c r="R5" s="23" t="s">
        <v>103</v>
      </c>
      <c r="S5" s="77" t="s">
        <v>18</v>
      </c>
      <c r="T5" s="77"/>
      <c r="U5" s="77"/>
    </row>
    <row r="6" spans="1:21" s="6" customFormat="1" x14ac:dyDescent="0.2">
      <c r="A6" s="34"/>
      <c r="B6" s="78" t="s">
        <v>41</v>
      </c>
      <c r="C6" s="78" t="s">
        <v>76</v>
      </c>
      <c r="D6" s="79" t="s">
        <v>109</v>
      </c>
      <c r="E6" s="78" t="s">
        <v>27</v>
      </c>
      <c r="F6" s="81" t="s">
        <v>101</v>
      </c>
      <c r="G6" s="88">
        <v>4174500</v>
      </c>
      <c r="H6" s="88">
        <f t="shared" si="0"/>
        <v>4362588</v>
      </c>
      <c r="I6" s="88">
        <v>544500</v>
      </c>
      <c r="J6" s="30">
        <v>44377</v>
      </c>
      <c r="K6" s="30">
        <v>44377</v>
      </c>
      <c r="L6" s="23" t="s">
        <v>102</v>
      </c>
      <c r="M6" s="23" t="s">
        <v>102</v>
      </c>
      <c r="N6" s="23" t="s">
        <v>103</v>
      </c>
      <c r="O6" s="23" t="s">
        <v>103</v>
      </c>
      <c r="P6" s="23"/>
      <c r="Q6" s="23"/>
      <c r="R6" s="23" t="s">
        <v>103</v>
      </c>
      <c r="S6" s="77" t="s">
        <v>19</v>
      </c>
      <c r="T6" s="77"/>
      <c r="U6" s="77"/>
    </row>
    <row r="7" spans="1:21" s="6" customFormat="1" x14ac:dyDescent="0.2">
      <c r="A7" s="34"/>
      <c r="B7" s="78" t="s">
        <v>33</v>
      </c>
      <c r="C7" s="78" t="s">
        <v>67</v>
      </c>
      <c r="D7" s="79" t="s">
        <v>112</v>
      </c>
      <c r="E7" s="78" t="s">
        <v>27</v>
      </c>
      <c r="F7" s="79" t="s">
        <v>110</v>
      </c>
      <c r="G7" s="88">
        <v>1119250</v>
      </c>
      <c r="H7" s="88">
        <f t="shared" si="0"/>
        <v>1169679</v>
      </c>
      <c r="I7" s="88">
        <v>96800</v>
      </c>
      <c r="J7" s="30">
        <v>44397</v>
      </c>
      <c r="K7" s="30">
        <v>44397</v>
      </c>
      <c r="L7" s="23" t="s">
        <v>102</v>
      </c>
      <c r="M7" s="23" t="s">
        <v>102</v>
      </c>
      <c r="N7" s="23" t="s">
        <v>103</v>
      </c>
      <c r="O7" s="23" t="s">
        <v>103</v>
      </c>
      <c r="P7" s="23"/>
      <c r="Q7" s="23"/>
      <c r="R7" s="23" t="s">
        <v>103</v>
      </c>
    </row>
    <row r="8" spans="1:21" s="4" customFormat="1" x14ac:dyDescent="0.2">
      <c r="A8" s="34"/>
      <c r="B8" s="78" t="s">
        <v>56</v>
      </c>
      <c r="C8" s="78" t="s">
        <v>90</v>
      </c>
      <c r="D8" s="82" t="s">
        <v>114</v>
      </c>
      <c r="E8" s="78" t="s">
        <v>27</v>
      </c>
      <c r="F8" s="81" t="s">
        <v>113</v>
      </c>
      <c r="G8" s="88">
        <v>19360</v>
      </c>
      <c r="H8" s="88">
        <f t="shared" si="0"/>
        <v>20232</v>
      </c>
      <c r="I8" s="88" t="s">
        <v>114</v>
      </c>
      <c r="J8" s="30">
        <v>44396</v>
      </c>
      <c r="K8" s="43"/>
      <c r="L8" s="23" t="s">
        <v>114</v>
      </c>
      <c r="M8" s="23" t="s">
        <v>114</v>
      </c>
      <c r="N8" s="23" t="s">
        <v>114</v>
      </c>
      <c r="O8" s="23" t="s">
        <v>114</v>
      </c>
      <c r="P8" s="23" t="s">
        <v>114</v>
      </c>
      <c r="Q8" s="23" t="s">
        <v>114</v>
      </c>
      <c r="R8" s="23" t="s">
        <v>114</v>
      </c>
    </row>
    <row r="9" spans="1:21" s="14" customFormat="1" x14ac:dyDescent="0.2">
      <c r="A9" s="34"/>
      <c r="B9" s="78" t="s">
        <v>60</v>
      </c>
      <c r="C9" s="78" t="s">
        <v>94</v>
      </c>
      <c r="D9" s="78" t="s">
        <v>115</v>
      </c>
      <c r="E9" s="78" t="s">
        <v>27</v>
      </c>
      <c r="F9" s="78" t="s">
        <v>113</v>
      </c>
      <c r="G9" s="88">
        <v>177870</v>
      </c>
      <c r="H9" s="88">
        <f t="shared" si="0"/>
        <v>185884</v>
      </c>
      <c r="I9" s="88">
        <v>6050</v>
      </c>
      <c r="J9" s="30">
        <v>44396</v>
      </c>
      <c r="K9" s="30">
        <v>44396</v>
      </c>
      <c r="L9" s="23" t="s">
        <v>114</v>
      </c>
      <c r="M9" s="23" t="s">
        <v>114</v>
      </c>
      <c r="N9" s="23" t="s">
        <v>114</v>
      </c>
      <c r="O9" s="23" t="s">
        <v>114</v>
      </c>
      <c r="P9" s="23" t="s">
        <v>114</v>
      </c>
      <c r="Q9" s="23" t="s">
        <v>114</v>
      </c>
      <c r="R9" s="23" t="s">
        <v>114</v>
      </c>
    </row>
    <row r="10" spans="1:21" s="14" customFormat="1" x14ac:dyDescent="0.2">
      <c r="A10" s="34"/>
      <c r="B10" s="78" t="s">
        <v>34</v>
      </c>
      <c r="C10" s="78" t="s">
        <v>68</v>
      </c>
      <c r="D10" s="78" t="s">
        <v>116</v>
      </c>
      <c r="E10" s="78" t="s">
        <v>27</v>
      </c>
      <c r="F10" s="83" t="s">
        <v>117</v>
      </c>
      <c r="G10" s="88">
        <v>7139000</v>
      </c>
      <c r="H10" s="88">
        <f t="shared" si="0"/>
        <v>7460657</v>
      </c>
      <c r="I10" s="88">
        <v>423500</v>
      </c>
      <c r="J10" s="30">
        <v>44396</v>
      </c>
      <c r="K10" s="30">
        <v>44396</v>
      </c>
      <c r="L10" s="23" t="s">
        <v>102</v>
      </c>
      <c r="M10" s="23" t="s">
        <v>102</v>
      </c>
      <c r="N10" s="23" t="s">
        <v>103</v>
      </c>
      <c r="O10" s="23" t="s">
        <v>103</v>
      </c>
      <c r="P10" s="23"/>
      <c r="Q10" s="23"/>
      <c r="R10" s="23" t="s">
        <v>103</v>
      </c>
    </row>
    <row r="11" spans="1:21" s="14" customFormat="1" x14ac:dyDescent="0.2">
      <c r="A11" s="34"/>
      <c r="B11" s="78" t="s">
        <v>147</v>
      </c>
      <c r="C11" s="78" t="s">
        <v>92</v>
      </c>
      <c r="D11" s="82" t="s">
        <v>114</v>
      </c>
      <c r="E11" s="78" t="s">
        <v>27</v>
      </c>
      <c r="F11" s="81" t="s">
        <v>113</v>
      </c>
      <c r="G11" s="88">
        <v>26681</v>
      </c>
      <c r="H11" s="88">
        <f t="shared" si="0"/>
        <v>27883</v>
      </c>
      <c r="I11" s="88" t="s">
        <v>114</v>
      </c>
      <c r="J11" s="30">
        <v>44396</v>
      </c>
      <c r="K11" s="44"/>
      <c r="L11" s="23" t="s">
        <v>114</v>
      </c>
      <c r="M11" s="23" t="s">
        <v>114</v>
      </c>
      <c r="N11" s="23" t="s">
        <v>114</v>
      </c>
      <c r="O11" s="23" t="s">
        <v>114</v>
      </c>
      <c r="P11" s="23" t="s">
        <v>114</v>
      </c>
      <c r="Q11" s="23" t="s">
        <v>114</v>
      </c>
      <c r="R11" s="23" t="s">
        <v>114</v>
      </c>
    </row>
    <row r="12" spans="1:21" s="14" customFormat="1" x14ac:dyDescent="0.2">
      <c r="A12" s="34"/>
      <c r="B12" s="78" t="s">
        <v>37</v>
      </c>
      <c r="C12" s="78" t="s">
        <v>71</v>
      </c>
      <c r="D12" s="80" t="s">
        <v>118</v>
      </c>
      <c r="E12" s="78" t="s">
        <v>27</v>
      </c>
      <c r="F12" s="80" t="s">
        <v>37</v>
      </c>
      <c r="G12" s="88">
        <v>21139668</v>
      </c>
      <c r="H12" s="88">
        <f t="shared" si="0"/>
        <v>22092144</v>
      </c>
      <c r="I12" s="88">
        <v>2178000</v>
      </c>
      <c r="J12" s="44">
        <v>44397</v>
      </c>
      <c r="K12" s="44">
        <v>44397</v>
      </c>
      <c r="L12" s="23" t="s">
        <v>102</v>
      </c>
      <c r="M12" s="23" t="s">
        <v>102</v>
      </c>
      <c r="N12" s="23" t="s">
        <v>103</v>
      </c>
      <c r="O12" s="23" t="s">
        <v>123</v>
      </c>
      <c r="P12" s="23"/>
      <c r="Q12" s="23"/>
      <c r="R12" s="23" t="s">
        <v>103</v>
      </c>
    </row>
    <row r="13" spans="1:21" s="14" customFormat="1" x14ac:dyDescent="0.2">
      <c r="A13" s="34"/>
      <c r="B13" s="78" t="s">
        <v>39</v>
      </c>
      <c r="C13" s="78" t="s">
        <v>119</v>
      </c>
      <c r="D13" s="80" t="s">
        <v>120</v>
      </c>
      <c r="E13" s="78" t="s">
        <v>27</v>
      </c>
      <c r="F13" s="81" t="s">
        <v>101</v>
      </c>
      <c r="G13" s="88">
        <v>2770900</v>
      </c>
      <c r="H13" s="88">
        <f t="shared" si="0"/>
        <v>2895747</v>
      </c>
      <c r="I13" s="88">
        <v>508200</v>
      </c>
      <c r="J13" s="30">
        <v>44383</v>
      </c>
      <c r="K13" s="30">
        <v>44383</v>
      </c>
      <c r="L13" s="23" t="s">
        <v>102</v>
      </c>
      <c r="M13" s="23" t="s">
        <v>102</v>
      </c>
      <c r="N13" s="23" t="s">
        <v>103</v>
      </c>
      <c r="O13" s="23" t="s">
        <v>103</v>
      </c>
      <c r="P13" s="23"/>
      <c r="Q13" s="23"/>
      <c r="R13" s="23" t="s">
        <v>103</v>
      </c>
    </row>
    <row r="14" spans="1:21" s="4" customFormat="1" x14ac:dyDescent="0.2">
      <c r="A14" s="34"/>
      <c r="B14" s="78" t="s">
        <v>42</v>
      </c>
      <c r="C14" s="79" t="s">
        <v>25</v>
      </c>
      <c r="D14" s="79" t="s">
        <v>26</v>
      </c>
      <c r="E14" s="78" t="s">
        <v>27</v>
      </c>
      <c r="F14" s="79" t="s">
        <v>101</v>
      </c>
      <c r="G14" s="84">
        <v>3932500</v>
      </c>
      <c r="H14" s="88">
        <f t="shared" si="0"/>
        <v>4109684</v>
      </c>
      <c r="I14" s="84">
        <v>592900</v>
      </c>
      <c r="J14" s="30">
        <v>44383</v>
      </c>
      <c r="K14" s="30">
        <v>44383</v>
      </c>
      <c r="L14" s="33" t="s">
        <v>102</v>
      </c>
      <c r="M14" s="33" t="s">
        <v>102</v>
      </c>
      <c r="N14" s="33" t="s">
        <v>103</v>
      </c>
      <c r="O14" s="33" t="s">
        <v>102</v>
      </c>
      <c r="P14" s="33" t="s">
        <v>29</v>
      </c>
      <c r="Q14" s="33" t="s">
        <v>103</v>
      </c>
      <c r="R14" s="33" t="s">
        <v>103</v>
      </c>
    </row>
    <row r="15" spans="1:21" s="4" customFormat="1" x14ac:dyDescent="0.2">
      <c r="A15" s="34"/>
      <c r="B15" s="78" t="s">
        <v>163</v>
      </c>
      <c r="C15" s="79" t="s">
        <v>161</v>
      </c>
      <c r="D15" s="80" t="s">
        <v>162</v>
      </c>
      <c r="E15" s="78" t="s">
        <v>27</v>
      </c>
      <c r="F15" s="78" t="s">
        <v>117</v>
      </c>
      <c r="G15" s="84" t="s">
        <v>114</v>
      </c>
      <c r="H15" s="84" t="s">
        <v>114</v>
      </c>
      <c r="I15" s="84">
        <v>314600</v>
      </c>
      <c r="J15" s="30"/>
      <c r="K15" s="30">
        <v>44396</v>
      </c>
      <c r="L15" s="33" t="s">
        <v>102</v>
      </c>
      <c r="M15" s="33" t="s">
        <v>102</v>
      </c>
      <c r="N15" s="33" t="s">
        <v>103</v>
      </c>
      <c r="O15" s="33" t="s">
        <v>103</v>
      </c>
      <c r="P15" s="33"/>
      <c r="Q15" s="33"/>
      <c r="R15" s="33" t="s">
        <v>103</v>
      </c>
    </row>
    <row r="16" spans="1:21" s="4" customFormat="1" x14ac:dyDescent="0.2">
      <c r="A16" s="34"/>
      <c r="B16" s="78" t="s">
        <v>59</v>
      </c>
      <c r="C16" s="78" t="s">
        <v>93</v>
      </c>
      <c r="D16" s="80" t="s">
        <v>121</v>
      </c>
      <c r="E16" s="78" t="s">
        <v>27</v>
      </c>
      <c r="F16" s="78" t="s">
        <v>111</v>
      </c>
      <c r="G16" s="88">
        <v>1811673</v>
      </c>
      <c r="H16" s="88">
        <f t="shared" si="0"/>
        <v>1893300</v>
      </c>
      <c r="I16" s="84">
        <v>60500</v>
      </c>
      <c r="J16" s="30">
        <v>44396</v>
      </c>
      <c r="K16" s="30">
        <v>44396</v>
      </c>
      <c r="L16" s="23" t="s">
        <v>103</v>
      </c>
      <c r="M16" s="23" t="s">
        <v>102</v>
      </c>
      <c r="N16" s="23" t="s">
        <v>103</v>
      </c>
      <c r="O16" s="23" t="s">
        <v>122</v>
      </c>
      <c r="P16" s="23"/>
      <c r="Q16" s="23"/>
      <c r="R16" s="23" t="s">
        <v>103</v>
      </c>
    </row>
    <row r="17" spans="1:18" s="20" customFormat="1" x14ac:dyDescent="0.2">
      <c r="A17" s="34"/>
      <c r="B17" s="78" t="s">
        <v>62</v>
      </c>
      <c r="C17" s="78" t="s">
        <v>96</v>
      </c>
      <c r="D17" s="80" t="s">
        <v>126</v>
      </c>
      <c r="E17" s="78" t="s">
        <v>27</v>
      </c>
      <c r="F17" s="78" t="s">
        <v>127</v>
      </c>
      <c r="G17" s="88">
        <v>105270</v>
      </c>
      <c r="H17" s="88">
        <f t="shared" si="0"/>
        <v>110013</v>
      </c>
      <c r="I17" s="88" t="s">
        <v>114</v>
      </c>
      <c r="J17" s="30">
        <v>44396</v>
      </c>
      <c r="K17" s="46"/>
      <c r="L17" s="23" t="s">
        <v>103</v>
      </c>
      <c r="M17" s="23" t="s">
        <v>103</v>
      </c>
      <c r="N17" s="23" t="s">
        <v>103</v>
      </c>
      <c r="O17" s="23" t="s">
        <v>103</v>
      </c>
      <c r="P17" s="23"/>
      <c r="Q17" s="23"/>
      <c r="R17" s="23" t="s">
        <v>103</v>
      </c>
    </row>
    <row r="18" spans="1:18" s="14" customFormat="1" x14ac:dyDescent="0.2">
      <c r="A18" s="34"/>
      <c r="B18" s="78" t="s">
        <v>36</v>
      </c>
      <c r="C18" s="78" t="s">
        <v>70</v>
      </c>
      <c r="D18" s="80" t="s">
        <v>124</v>
      </c>
      <c r="E18" s="78" t="s">
        <v>27</v>
      </c>
      <c r="F18" s="81" t="s">
        <v>125</v>
      </c>
      <c r="G18" s="88">
        <v>1609300</v>
      </c>
      <c r="H18" s="88">
        <f t="shared" si="0"/>
        <v>1681809</v>
      </c>
      <c r="I18" s="88">
        <v>484000</v>
      </c>
      <c r="J18" s="30">
        <v>44396</v>
      </c>
      <c r="K18" s="30">
        <v>44396</v>
      </c>
      <c r="L18" s="23" t="s">
        <v>102</v>
      </c>
      <c r="M18" s="23" t="s">
        <v>102</v>
      </c>
      <c r="N18" s="23" t="s">
        <v>103</v>
      </c>
      <c r="O18" s="23" t="s">
        <v>103</v>
      </c>
      <c r="P18" s="23"/>
      <c r="Q18" s="23"/>
      <c r="R18" s="23" t="s">
        <v>103</v>
      </c>
    </row>
    <row r="19" spans="1:18" s="4" customFormat="1" x14ac:dyDescent="0.2">
      <c r="A19" s="34"/>
      <c r="B19" s="78" t="s">
        <v>128</v>
      </c>
      <c r="C19" s="78" t="s">
        <v>74</v>
      </c>
      <c r="D19" s="82" t="s">
        <v>148</v>
      </c>
      <c r="E19" s="78" t="s">
        <v>27</v>
      </c>
      <c r="F19" s="81" t="s">
        <v>127</v>
      </c>
      <c r="G19" s="88">
        <v>50820</v>
      </c>
      <c r="H19" s="88">
        <f t="shared" si="0"/>
        <v>53110</v>
      </c>
      <c r="I19" s="88" t="s">
        <v>114</v>
      </c>
      <c r="J19" s="43">
        <v>44397</v>
      </c>
      <c r="K19" s="43"/>
      <c r="L19" s="23" t="s">
        <v>103</v>
      </c>
      <c r="M19" s="23" t="s">
        <v>103</v>
      </c>
      <c r="N19" s="23" t="s">
        <v>103</v>
      </c>
      <c r="O19" s="23" t="s">
        <v>103</v>
      </c>
      <c r="P19" s="23"/>
      <c r="Q19" s="23"/>
      <c r="R19" s="23" t="s">
        <v>103</v>
      </c>
    </row>
    <row r="20" spans="1:18" s="4" customFormat="1" x14ac:dyDescent="0.2">
      <c r="A20" s="34"/>
      <c r="B20" s="78" t="s">
        <v>43</v>
      </c>
      <c r="C20" s="78" t="s">
        <v>77</v>
      </c>
      <c r="D20" s="80" t="s">
        <v>129</v>
      </c>
      <c r="E20" s="78" t="s">
        <v>27</v>
      </c>
      <c r="F20" s="81" t="s">
        <v>101</v>
      </c>
      <c r="G20" s="88">
        <v>2510750</v>
      </c>
      <c r="H20" s="88">
        <f t="shared" si="0"/>
        <v>2623875</v>
      </c>
      <c r="I20" s="88">
        <v>381150</v>
      </c>
      <c r="J20" s="30">
        <v>44377</v>
      </c>
      <c r="K20" s="30">
        <v>44377</v>
      </c>
      <c r="L20" s="23" t="s">
        <v>102</v>
      </c>
      <c r="M20" s="23" t="s">
        <v>102</v>
      </c>
      <c r="N20" s="23" t="s">
        <v>103</v>
      </c>
      <c r="O20" s="23" t="s">
        <v>103</v>
      </c>
      <c r="P20" s="23"/>
      <c r="Q20" s="23"/>
      <c r="R20" s="23" t="s">
        <v>103</v>
      </c>
    </row>
    <row r="21" spans="1:18" s="4" customFormat="1" x14ac:dyDescent="0.2">
      <c r="A21" s="34"/>
      <c r="B21" s="78" t="s">
        <v>44</v>
      </c>
      <c r="C21" s="78" t="s">
        <v>78</v>
      </c>
      <c r="D21" s="80" t="s">
        <v>130</v>
      </c>
      <c r="E21" s="78" t="s">
        <v>27</v>
      </c>
      <c r="F21" s="85" t="s">
        <v>101</v>
      </c>
      <c r="G21" s="88">
        <v>3999050</v>
      </c>
      <c r="H21" s="88">
        <f t="shared" si="0"/>
        <v>4179232</v>
      </c>
      <c r="I21" s="88">
        <v>484000</v>
      </c>
      <c r="J21" s="46">
        <v>44383</v>
      </c>
      <c r="K21" s="46">
        <v>44383</v>
      </c>
      <c r="L21" s="23" t="s">
        <v>102</v>
      </c>
      <c r="M21" s="23" t="s">
        <v>102</v>
      </c>
      <c r="N21" s="23" t="s">
        <v>103</v>
      </c>
      <c r="O21" s="23" t="s">
        <v>103</v>
      </c>
      <c r="P21" s="23"/>
      <c r="Q21" s="23"/>
      <c r="R21" s="23" t="s">
        <v>131</v>
      </c>
    </row>
    <row r="22" spans="1:18" s="4" customFormat="1" x14ac:dyDescent="0.2">
      <c r="A22" s="34"/>
      <c r="B22" s="78" t="s">
        <v>165</v>
      </c>
      <c r="C22" s="79" t="s">
        <v>79</v>
      </c>
      <c r="D22" s="79" t="s">
        <v>104</v>
      </c>
      <c r="E22" s="78" t="s">
        <v>27</v>
      </c>
      <c r="F22" s="86" t="s">
        <v>101</v>
      </c>
      <c r="G22" s="84">
        <v>2389750</v>
      </c>
      <c r="H22" s="88">
        <f t="shared" si="0"/>
        <v>2497423</v>
      </c>
      <c r="I22" s="84">
        <v>465850</v>
      </c>
      <c r="J22" s="30">
        <v>44377</v>
      </c>
      <c r="K22" s="30">
        <v>44377</v>
      </c>
      <c r="L22" s="33" t="s">
        <v>102</v>
      </c>
      <c r="M22" s="33" t="s">
        <v>102</v>
      </c>
      <c r="N22" s="33" t="s">
        <v>102</v>
      </c>
      <c r="O22" s="33" t="s">
        <v>103</v>
      </c>
      <c r="P22" s="33"/>
      <c r="Q22" s="33" t="s">
        <v>103</v>
      </c>
      <c r="R22" s="33" t="s">
        <v>103</v>
      </c>
    </row>
    <row r="23" spans="1:18" s="4" customFormat="1" x14ac:dyDescent="0.2">
      <c r="A23" s="34"/>
      <c r="B23" s="78" t="s">
        <v>45</v>
      </c>
      <c r="C23" s="78" t="s">
        <v>79</v>
      </c>
      <c r="D23" s="79" t="s">
        <v>104</v>
      </c>
      <c r="E23" s="78" t="s">
        <v>27</v>
      </c>
      <c r="F23" s="86" t="s">
        <v>101</v>
      </c>
      <c r="G23" s="88">
        <v>78650</v>
      </c>
      <c r="H23" s="88">
        <f t="shared" si="0"/>
        <v>82194</v>
      </c>
      <c r="I23" s="88" t="s">
        <v>114</v>
      </c>
      <c r="J23" s="46">
        <v>44383</v>
      </c>
      <c r="K23" s="46"/>
      <c r="L23" s="23" t="s">
        <v>103</v>
      </c>
      <c r="M23" s="23" t="s">
        <v>103</v>
      </c>
      <c r="N23" s="23" t="s">
        <v>103</v>
      </c>
      <c r="O23" s="23" t="s">
        <v>103</v>
      </c>
      <c r="P23" s="23"/>
      <c r="Q23" s="23" t="s">
        <v>103</v>
      </c>
      <c r="R23" s="23" t="s">
        <v>103</v>
      </c>
    </row>
    <row r="24" spans="1:18" s="4" customFormat="1" x14ac:dyDescent="0.2">
      <c r="A24" s="35"/>
      <c r="B24" s="78" t="s">
        <v>38</v>
      </c>
      <c r="C24" s="78" t="s">
        <v>72</v>
      </c>
      <c r="D24" s="80" t="s">
        <v>132</v>
      </c>
      <c r="E24" s="78" t="s">
        <v>27</v>
      </c>
      <c r="F24" s="80" t="s">
        <v>133</v>
      </c>
      <c r="G24" s="88">
        <v>1706100</v>
      </c>
      <c r="H24" s="88">
        <f t="shared" si="0"/>
        <v>1782971</v>
      </c>
      <c r="I24" s="88" t="s">
        <v>114</v>
      </c>
      <c r="J24" s="45">
        <v>44397</v>
      </c>
      <c r="K24" s="45"/>
      <c r="L24" s="23" t="s">
        <v>102</v>
      </c>
      <c r="M24" s="23" t="s">
        <v>102</v>
      </c>
      <c r="N24" s="23" t="s">
        <v>103</v>
      </c>
      <c r="O24" s="23" t="s">
        <v>103</v>
      </c>
      <c r="P24" s="23"/>
      <c r="Q24" s="23"/>
      <c r="R24" s="23" t="s">
        <v>103</v>
      </c>
    </row>
    <row r="25" spans="1:18" s="4" customFormat="1" x14ac:dyDescent="0.2">
      <c r="A25" s="34"/>
      <c r="B25" s="78" t="s">
        <v>46</v>
      </c>
      <c r="C25" s="79" t="s">
        <v>80</v>
      </c>
      <c r="D25" s="79" t="s">
        <v>149</v>
      </c>
      <c r="E25" s="78" t="s">
        <v>27</v>
      </c>
      <c r="F25" s="79" t="s">
        <v>101</v>
      </c>
      <c r="G25" s="84">
        <v>3763100</v>
      </c>
      <c r="H25" s="88">
        <f t="shared" si="0"/>
        <v>3932651</v>
      </c>
      <c r="I25" s="84">
        <v>484000</v>
      </c>
      <c r="J25" s="65">
        <v>44383</v>
      </c>
      <c r="K25" s="65">
        <v>44383</v>
      </c>
      <c r="L25" s="33" t="s">
        <v>102</v>
      </c>
      <c r="M25" s="33" t="s">
        <v>102</v>
      </c>
      <c r="N25" s="33" t="s">
        <v>103</v>
      </c>
      <c r="O25" s="33" t="s">
        <v>103</v>
      </c>
      <c r="P25" s="33"/>
      <c r="Q25" s="33" t="s">
        <v>103</v>
      </c>
      <c r="R25" s="33" t="s">
        <v>103</v>
      </c>
    </row>
    <row r="26" spans="1:18" s="4" customFormat="1" x14ac:dyDescent="0.2">
      <c r="A26" s="34"/>
      <c r="B26" s="78" t="s">
        <v>57</v>
      </c>
      <c r="C26" s="78" t="s">
        <v>91</v>
      </c>
      <c r="D26" s="82" t="s">
        <v>134</v>
      </c>
      <c r="E26" s="78" t="s">
        <v>27</v>
      </c>
      <c r="F26" s="81" t="s">
        <v>113</v>
      </c>
      <c r="G26" s="88">
        <v>84700</v>
      </c>
      <c r="H26" s="88">
        <f t="shared" si="0"/>
        <v>88516</v>
      </c>
      <c r="I26" s="88" t="s">
        <v>114</v>
      </c>
      <c r="J26" s="43">
        <v>44397</v>
      </c>
      <c r="K26" s="43"/>
      <c r="L26" s="23" t="s">
        <v>103</v>
      </c>
      <c r="M26" s="23" t="s">
        <v>103</v>
      </c>
      <c r="N26" s="23" t="s">
        <v>103</v>
      </c>
      <c r="O26" s="23" t="s">
        <v>103</v>
      </c>
      <c r="P26" s="23"/>
      <c r="Q26" s="23"/>
      <c r="R26" s="23" t="s">
        <v>103</v>
      </c>
    </row>
    <row r="27" spans="1:18" s="4" customFormat="1" x14ac:dyDescent="0.2">
      <c r="A27" s="34"/>
      <c r="B27" s="78" t="s">
        <v>58</v>
      </c>
      <c r="C27" s="78" t="s">
        <v>91</v>
      </c>
      <c r="D27" s="82" t="s">
        <v>134</v>
      </c>
      <c r="E27" s="78" t="s">
        <v>27</v>
      </c>
      <c r="F27" s="82" t="s">
        <v>113</v>
      </c>
      <c r="G27" s="88">
        <v>2547050</v>
      </c>
      <c r="H27" s="88">
        <f t="shared" si="0"/>
        <v>2661811</v>
      </c>
      <c r="I27" s="88" t="s">
        <v>166</v>
      </c>
      <c r="J27" s="43">
        <v>44397</v>
      </c>
      <c r="K27" s="43"/>
      <c r="L27" s="23" t="s">
        <v>103</v>
      </c>
      <c r="M27" s="23" t="s">
        <v>103</v>
      </c>
      <c r="N27" s="23" t="s">
        <v>103</v>
      </c>
      <c r="O27" s="23" t="s">
        <v>103</v>
      </c>
      <c r="P27" s="23"/>
      <c r="Q27" s="23"/>
      <c r="R27" s="23" t="s">
        <v>103</v>
      </c>
    </row>
    <row r="28" spans="1:18" s="4" customFormat="1" x14ac:dyDescent="0.2">
      <c r="A28" s="34"/>
      <c r="B28" s="78" t="s">
        <v>40</v>
      </c>
      <c r="C28" s="78" t="s">
        <v>75</v>
      </c>
      <c r="D28" s="80" t="s">
        <v>135</v>
      </c>
      <c r="E28" s="78" t="s">
        <v>27</v>
      </c>
      <c r="F28" s="81" t="s">
        <v>101</v>
      </c>
      <c r="G28" s="88">
        <v>2190100</v>
      </c>
      <c r="H28" s="88">
        <f t="shared" si="0"/>
        <v>2288778</v>
      </c>
      <c r="I28" s="88">
        <v>217800</v>
      </c>
      <c r="J28" s="30">
        <v>44370</v>
      </c>
      <c r="K28" s="30">
        <v>44370</v>
      </c>
      <c r="L28" s="23" t="s">
        <v>102</v>
      </c>
      <c r="M28" s="23" t="s">
        <v>102</v>
      </c>
      <c r="N28" s="23" t="s">
        <v>103</v>
      </c>
      <c r="O28" s="23" t="s">
        <v>136</v>
      </c>
      <c r="P28" s="23"/>
      <c r="Q28" s="23"/>
      <c r="R28" s="23" t="s">
        <v>103</v>
      </c>
    </row>
    <row r="29" spans="1:18" s="4" customFormat="1" x14ac:dyDescent="0.2">
      <c r="A29" s="34"/>
      <c r="B29" s="78" t="s">
        <v>54</v>
      </c>
      <c r="C29" s="78" t="s">
        <v>88</v>
      </c>
      <c r="D29" s="80" t="s">
        <v>137</v>
      </c>
      <c r="E29" s="78" t="s">
        <v>27</v>
      </c>
      <c r="F29" s="78" t="s">
        <v>101</v>
      </c>
      <c r="G29" s="88">
        <v>14822500</v>
      </c>
      <c r="H29" s="88">
        <f t="shared" si="0"/>
        <v>15490347</v>
      </c>
      <c r="I29" s="88">
        <v>2928200</v>
      </c>
      <c r="J29" s="46">
        <v>44383</v>
      </c>
      <c r="K29" s="46">
        <v>44383</v>
      </c>
      <c r="L29" s="23" t="s">
        <v>102</v>
      </c>
      <c r="M29" s="23" t="s">
        <v>102</v>
      </c>
      <c r="N29" s="23" t="s">
        <v>103</v>
      </c>
      <c r="O29" s="23" t="s">
        <v>138</v>
      </c>
      <c r="P29" s="23"/>
      <c r="Q29" s="23"/>
      <c r="R29" s="23" t="s">
        <v>103</v>
      </c>
    </row>
    <row r="30" spans="1:18" s="6" customFormat="1" x14ac:dyDescent="0.2">
      <c r="A30" s="35"/>
      <c r="B30" s="78" t="s">
        <v>47</v>
      </c>
      <c r="C30" s="78" t="s">
        <v>30</v>
      </c>
      <c r="D30" s="79" t="s">
        <v>31</v>
      </c>
      <c r="E30" s="78" t="s">
        <v>27</v>
      </c>
      <c r="F30" s="86" t="s">
        <v>28</v>
      </c>
      <c r="G30" s="84">
        <v>2395800</v>
      </c>
      <c r="H30" s="88">
        <f t="shared" si="0"/>
        <v>2503746</v>
      </c>
      <c r="I30" s="84">
        <v>278300</v>
      </c>
      <c r="J30" s="30">
        <v>44396</v>
      </c>
      <c r="K30" s="30">
        <v>44396</v>
      </c>
      <c r="L30" s="33" t="s">
        <v>102</v>
      </c>
      <c r="M30" s="33" t="s">
        <v>102</v>
      </c>
      <c r="N30" s="33" t="s">
        <v>103</v>
      </c>
      <c r="O30" s="33" t="s">
        <v>139</v>
      </c>
      <c r="P30" s="33"/>
      <c r="Q30" s="33"/>
      <c r="R30" s="33" t="s">
        <v>103</v>
      </c>
    </row>
    <row r="31" spans="1:18" s="4" customFormat="1" x14ac:dyDescent="0.2">
      <c r="A31" s="34"/>
      <c r="B31" s="78" t="s">
        <v>63</v>
      </c>
      <c r="C31" s="78" t="s">
        <v>97</v>
      </c>
      <c r="D31" s="80" t="s">
        <v>140</v>
      </c>
      <c r="E31" s="78" t="s">
        <v>27</v>
      </c>
      <c r="F31" s="78" t="s">
        <v>127</v>
      </c>
      <c r="G31" s="88">
        <v>356950</v>
      </c>
      <c r="H31" s="88">
        <f t="shared" si="0"/>
        <v>373033</v>
      </c>
      <c r="I31" s="88" t="s">
        <v>114</v>
      </c>
      <c r="J31" s="30">
        <v>44396</v>
      </c>
      <c r="K31" s="46"/>
      <c r="L31" s="23" t="s">
        <v>103</v>
      </c>
      <c r="M31" s="23" t="s">
        <v>103</v>
      </c>
      <c r="N31" s="23" t="s">
        <v>103</v>
      </c>
      <c r="O31" s="23" t="s">
        <v>103</v>
      </c>
      <c r="P31" s="23"/>
      <c r="Q31" s="23"/>
      <c r="R31" s="23" t="s">
        <v>141</v>
      </c>
    </row>
    <row r="32" spans="1:18" s="4" customFormat="1" x14ac:dyDescent="0.2">
      <c r="A32" s="35"/>
      <c r="B32" s="78" t="s">
        <v>48</v>
      </c>
      <c r="C32" s="78" t="s">
        <v>81</v>
      </c>
      <c r="D32" s="80" t="s">
        <v>142</v>
      </c>
      <c r="E32" s="78" t="s">
        <v>27</v>
      </c>
      <c r="F32" s="78" t="s">
        <v>101</v>
      </c>
      <c r="G32" s="88">
        <v>1300750</v>
      </c>
      <c r="H32" s="88">
        <f t="shared" si="0"/>
        <v>1359357</v>
      </c>
      <c r="I32" s="88">
        <v>193600</v>
      </c>
      <c r="J32" s="30">
        <v>44383</v>
      </c>
      <c r="K32" s="30">
        <v>44383</v>
      </c>
      <c r="L32" s="23" t="s">
        <v>102</v>
      </c>
      <c r="M32" s="23" t="s">
        <v>102</v>
      </c>
      <c r="N32" s="23" t="s">
        <v>103</v>
      </c>
      <c r="O32" s="23" t="s">
        <v>103</v>
      </c>
      <c r="P32" s="23"/>
      <c r="Q32" s="23"/>
      <c r="R32" s="23" t="s">
        <v>103</v>
      </c>
    </row>
    <row r="33" spans="1:18" s="6" customFormat="1" x14ac:dyDescent="0.2">
      <c r="A33" s="34"/>
      <c r="B33" s="78" t="s">
        <v>49</v>
      </c>
      <c r="C33" s="78" t="s">
        <v>82</v>
      </c>
      <c r="D33" s="80" t="s">
        <v>143</v>
      </c>
      <c r="E33" s="78" t="s">
        <v>27</v>
      </c>
      <c r="F33" s="78" t="s">
        <v>101</v>
      </c>
      <c r="G33" s="88">
        <v>3097600</v>
      </c>
      <c r="H33" s="88">
        <f t="shared" si="0"/>
        <v>3237166</v>
      </c>
      <c r="I33" s="88">
        <v>387200</v>
      </c>
      <c r="J33" s="30">
        <v>44377</v>
      </c>
      <c r="K33" s="30">
        <v>44377</v>
      </c>
      <c r="L33" s="23" t="s">
        <v>102</v>
      </c>
      <c r="M33" s="23" t="s">
        <v>102</v>
      </c>
      <c r="N33" s="23" t="s">
        <v>103</v>
      </c>
      <c r="O33" s="23" t="s">
        <v>103</v>
      </c>
      <c r="P33" s="23"/>
      <c r="Q33" s="23"/>
      <c r="R33" s="23" t="s">
        <v>103</v>
      </c>
    </row>
    <row r="34" spans="1:18" s="6" customFormat="1" x14ac:dyDescent="0.2">
      <c r="A34" s="34"/>
      <c r="B34" s="78" t="s">
        <v>50</v>
      </c>
      <c r="C34" s="78" t="s">
        <v>83</v>
      </c>
      <c r="D34" s="80" t="s">
        <v>143</v>
      </c>
      <c r="E34" s="78" t="s">
        <v>27</v>
      </c>
      <c r="F34" s="86" t="s">
        <v>144</v>
      </c>
      <c r="G34" s="88">
        <v>393250</v>
      </c>
      <c r="H34" s="88">
        <f t="shared" si="0"/>
        <v>410968</v>
      </c>
      <c r="I34" s="88">
        <v>133100</v>
      </c>
      <c r="J34" s="30">
        <v>44377</v>
      </c>
      <c r="K34" s="30">
        <v>44377</v>
      </c>
      <c r="L34" s="23" t="s">
        <v>102</v>
      </c>
      <c r="M34" s="23" t="s">
        <v>102</v>
      </c>
      <c r="N34" s="23" t="s">
        <v>103</v>
      </c>
      <c r="O34" s="23" t="s">
        <v>103</v>
      </c>
      <c r="P34" s="23"/>
      <c r="Q34" s="23"/>
      <c r="R34" s="23" t="s">
        <v>103</v>
      </c>
    </row>
    <row r="35" spans="1:18" s="4" customFormat="1" x14ac:dyDescent="0.2">
      <c r="A35" s="34"/>
      <c r="B35" s="78" t="s">
        <v>66</v>
      </c>
      <c r="C35" s="78" t="s">
        <v>100</v>
      </c>
      <c r="D35" s="80" t="s">
        <v>145</v>
      </c>
      <c r="E35" s="78" t="s">
        <v>27</v>
      </c>
      <c r="F35" s="78" t="s">
        <v>101</v>
      </c>
      <c r="G35" s="88">
        <v>1917850</v>
      </c>
      <c r="H35" s="88">
        <f t="shared" si="0"/>
        <v>2004261</v>
      </c>
      <c r="I35" s="88" t="s">
        <v>114</v>
      </c>
      <c r="J35" s="30">
        <v>44384</v>
      </c>
      <c r="K35" s="30"/>
      <c r="L35" s="23" t="s">
        <v>103</v>
      </c>
      <c r="M35" s="23" t="s">
        <v>103</v>
      </c>
      <c r="N35" s="23" t="s">
        <v>103</v>
      </c>
      <c r="O35" s="23" t="s">
        <v>103</v>
      </c>
      <c r="P35" s="23"/>
      <c r="Q35" s="23"/>
      <c r="R35" s="23" t="s">
        <v>102</v>
      </c>
    </row>
    <row r="36" spans="1:18" s="6" customFormat="1" x14ac:dyDescent="0.2">
      <c r="A36" s="35"/>
      <c r="B36" s="78" t="s">
        <v>167</v>
      </c>
      <c r="C36" s="78" t="s">
        <v>73</v>
      </c>
      <c r="D36" s="80" t="s">
        <v>146</v>
      </c>
      <c r="E36" s="78" t="s">
        <v>27</v>
      </c>
      <c r="F36" s="80" t="s">
        <v>113</v>
      </c>
      <c r="G36" s="88">
        <v>17545</v>
      </c>
      <c r="H36" s="88">
        <f t="shared" si="0"/>
        <v>18336</v>
      </c>
      <c r="I36" s="88" t="s">
        <v>114</v>
      </c>
      <c r="J36" s="44">
        <v>44370</v>
      </c>
      <c r="K36" s="44"/>
      <c r="L36" s="23" t="s">
        <v>103</v>
      </c>
      <c r="M36" s="23" t="s">
        <v>103</v>
      </c>
      <c r="N36" s="23" t="s">
        <v>103</v>
      </c>
      <c r="O36" s="23" t="s">
        <v>103</v>
      </c>
      <c r="P36" s="23"/>
      <c r="Q36" s="23"/>
      <c r="R36" s="23" t="s">
        <v>103</v>
      </c>
    </row>
    <row r="37" spans="1:18" s="4" customFormat="1" x14ac:dyDescent="0.2">
      <c r="A37" s="34"/>
      <c r="B37" s="78" t="s">
        <v>55</v>
      </c>
      <c r="C37" s="78" t="s">
        <v>89</v>
      </c>
      <c r="D37" s="80" t="s">
        <v>150</v>
      </c>
      <c r="E37" s="78" t="s">
        <v>27</v>
      </c>
      <c r="F37" s="81" t="s">
        <v>113</v>
      </c>
      <c r="G37" s="88">
        <v>90750</v>
      </c>
      <c r="H37" s="88">
        <f t="shared" si="0"/>
        <v>94839</v>
      </c>
      <c r="I37" s="84" t="s">
        <v>114</v>
      </c>
      <c r="J37" s="30">
        <v>44396</v>
      </c>
      <c r="K37" s="30"/>
      <c r="L37" s="23" t="s">
        <v>103</v>
      </c>
      <c r="M37" s="23" t="s">
        <v>103</v>
      </c>
      <c r="N37" s="23" t="s">
        <v>103</v>
      </c>
      <c r="O37" s="23" t="s">
        <v>103</v>
      </c>
      <c r="P37" s="23"/>
      <c r="Q37" s="23"/>
      <c r="R37" s="23" t="s">
        <v>103</v>
      </c>
    </row>
    <row r="38" spans="1:18" s="13" customFormat="1" x14ac:dyDescent="0.2">
      <c r="A38" s="34"/>
      <c r="B38" s="78" t="s">
        <v>61</v>
      </c>
      <c r="C38" s="78" t="s">
        <v>95</v>
      </c>
      <c r="D38" s="80" t="s">
        <v>151</v>
      </c>
      <c r="E38" s="78" t="s">
        <v>27</v>
      </c>
      <c r="F38" s="78" t="s">
        <v>113</v>
      </c>
      <c r="G38" s="88">
        <v>211932</v>
      </c>
      <c r="H38" s="88">
        <f t="shared" si="0"/>
        <v>221481</v>
      </c>
      <c r="I38" s="88">
        <v>24200</v>
      </c>
      <c r="J38" s="30">
        <v>44397</v>
      </c>
      <c r="K38" s="30">
        <v>44397</v>
      </c>
      <c r="L38" s="23" t="s">
        <v>103</v>
      </c>
      <c r="M38" s="23" t="s">
        <v>102</v>
      </c>
      <c r="N38" s="23" t="s">
        <v>103</v>
      </c>
      <c r="O38" s="23" t="s">
        <v>103</v>
      </c>
      <c r="P38" s="23"/>
      <c r="Q38" s="23"/>
      <c r="R38" s="23" t="s">
        <v>103</v>
      </c>
    </row>
    <row r="39" spans="1:18" s="4" customFormat="1" x14ac:dyDescent="0.2">
      <c r="A39" s="34"/>
      <c r="B39" s="78" t="s">
        <v>51</v>
      </c>
      <c r="C39" s="78" t="s">
        <v>84</v>
      </c>
      <c r="D39" s="80" t="s">
        <v>152</v>
      </c>
      <c r="E39" s="78" t="s">
        <v>27</v>
      </c>
      <c r="F39" s="78" t="s">
        <v>101</v>
      </c>
      <c r="G39" s="88">
        <v>4101900</v>
      </c>
      <c r="H39" s="88">
        <f t="shared" si="0"/>
        <v>4286717</v>
      </c>
      <c r="I39" s="88">
        <v>459800</v>
      </c>
      <c r="J39" s="30">
        <v>44383</v>
      </c>
      <c r="K39" s="30">
        <v>44383</v>
      </c>
      <c r="L39" s="23" t="s">
        <v>102</v>
      </c>
      <c r="M39" s="23" t="s">
        <v>102</v>
      </c>
      <c r="N39" s="23" t="s">
        <v>103</v>
      </c>
      <c r="O39" s="23" t="s">
        <v>103</v>
      </c>
      <c r="P39" s="23"/>
      <c r="Q39" s="23"/>
      <c r="R39" s="23" t="s">
        <v>103</v>
      </c>
    </row>
    <row r="40" spans="1:18" s="4" customFormat="1" x14ac:dyDescent="0.2">
      <c r="A40" s="34"/>
      <c r="B40" s="78" t="s">
        <v>52</v>
      </c>
      <c r="C40" s="78" t="s">
        <v>85</v>
      </c>
      <c r="D40" s="80" t="s">
        <v>153</v>
      </c>
      <c r="E40" s="78" t="s">
        <v>27</v>
      </c>
      <c r="F40" s="78" t="s">
        <v>101</v>
      </c>
      <c r="G40" s="88">
        <v>3146000</v>
      </c>
      <c r="H40" s="88">
        <f t="shared" si="0"/>
        <v>3287747</v>
      </c>
      <c r="I40" s="88">
        <v>496100</v>
      </c>
      <c r="J40" s="30">
        <v>44377</v>
      </c>
      <c r="K40" s="30">
        <v>44377</v>
      </c>
      <c r="L40" s="23" t="s">
        <v>102</v>
      </c>
      <c r="M40" s="23" t="s">
        <v>102</v>
      </c>
      <c r="N40" s="23" t="s">
        <v>103</v>
      </c>
      <c r="O40" s="23" t="s">
        <v>103</v>
      </c>
      <c r="P40" s="23"/>
      <c r="Q40" s="23"/>
      <c r="R40" s="23" t="s">
        <v>103</v>
      </c>
    </row>
    <row r="41" spans="1:18" s="4" customFormat="1" x14ac:dyDescent="0.2">
      <c r="A41" s="34"/>
      <c r="B41" s="78" t="s">
        <v>65</v>
      </c>
      <c r="C41" s="78" t="s">
        <v>99</v>
      </c>
      <c r="D41" s="80" t="s">
        <v>154</v>
      </c>
      <c r="E41" s="78" t="s">
        <v>27</v>
      </c>
      <c r="F41" s="78" t="s">
        <v>155</v>
      </c>
      <c r="G41" s="88">
        <v>1597200</v>
      </c>
      <c r="H41" s="88">
        <f t="shared" si="0"/>
        <v>1669164</v>
      </c>
      <c r="I41" s="88" t="s">
        <v>114</v>
      </c>
      <c r="J41" s="30">
        <v>44397</v>
      </c>
      <c r="K41" s="30"/>
      <c r="L41" s="23" t="s">
        <v>103</v>
      </c>
      <c r="M41" s="23" t="s">
        <v>102</v>
      </c>
      <c r="N41" s="23" t="s">
        <v>103</v>
      </c>
      <c r="O41" s="23" t="s">
        <v>103</v>
      </c>
      <c r="P41" s="23"/>
      <c r="Q41" s="23"/>
      <c r="R41" s="23" t="s">
        <v>156</v>
      </c>
    </row>
    <row r="42" spans="1:18" s="4" customFormat="1" x14ac:dyDescent="0.2">
      <c r="A42" s="34"/>
      <c r="B42" s="78" t="s">
        <v>168</v>
      </c>
      <c r="C42" s="78" t="s">
        <v>86</v>
      </c>
      <c r="D42" s="80" t="s">
        <v>157</v>
      </c>
      <c r="E42" s="78" t="s">
        <v>27</v>
      </c>
      <c r="F42" s="78" t="s">
        <v>101</v>
      </c>
      <c r="G42" s="88">
        <v>5687000</v>
      </c>
      <c r="H42" s="88">
        <f t="shared" si="0"/>
        <v>5943235</v>
      </c>
      <c r="I42" s="88">
        <v>726000</v>
      </c>
      <c r="J42" s="30">
        <v>44440</v>
      </c>
      <c r="K42" s="30">
        <v>44440</v>
      </c>
      <c r="L42" s="23" t="s">
        <v>102</v>
      </c>
      <c r="M42" s="23" t="s">
        <v>102</v>
      </c>
      <c r="N42" s="23" t="s">
        <v>103</v>
      </c>
      <c r="O42" s="23" t="s">
        <v>103</v>
      </c>
      <c r="P42" s="23"/>
      <c r="Q42" s="23"/>
      <c r="R42" s="23" t="s">
        <v>103</v>
      </c>
    </row>
    <row r="43" spans="1:18" s="4" customFormat="1" x14ac:dyDescent="0.2">
      <c r="A43" s="34"/>
      <c r="B43" s="78" t="s">
        <v>53</v>
      </c>
      <c r="C43" s="78" t="s">
        <v>87</v>
      </c>
      <c r="D43" s="80" t="s">
        <v>158</v>
      </c>
      <c r="E43" s="78" t="s">
        <v>27</v>
      </c>
      <c r="F43" s="85" t="s">
        <v>101</v>
      </c>
      <c r="G43" s="88">
        <v>2190100</v>
      </c>
      <c r="H43" s="88">
        <f t="shared" si="0"/>
        <v>2288778</v>
      </c>
      <c r="I43" s="88">
        <v>254100</v>
      </c>
      <c r="J43" s="46">
        <v>44382</v>
      </c>
      <c r="K43" s="46">
        <v>44382</v>
      </c>
      <c r="L43" s="23" t="s">
        <v>102</v>
      </c>
      <c r="M43" s="23" t="s">
        <v>102</v>
      </c>
      <c r="N43" s="23" t="s">
        <v>103</v>
      </c>
      <c r="O43" s="23" t="s">
        <v>103</v>
      </c>
      <c r="P43" s="23"/>
      <c r="Q43" s="23"/>
      <c r="R43" s="23" t="s">
        <v>103</v>
      </c>
    </row>
    <row r="44" spans="1:18" ht="13.5" thickBot="1" x14ac:dyDescent="0.25">
      <c r="G44" s="87">
        <f>SUM(G4:G43)</f>
        <v>106071990</v>
      </c>
      <c r="H44" s="87">
        <f t="shared" ref="H44:I44" si="1">SUM(H4:H43)</f>
        <v>110851203</v>
      </c>
      <c r="I44" s="87">
        <f t="shared" si="1"/>
        <v>13128500</v>
      </c>
    </row>
    <row r="45" spans="1:18" ht="13.5" thickTop="1" x14ac:dyDescent="0.2"/>
    <row r="46" spans="1:18" s="4" customFormat="1" ht="13.5" thickBot="1" x14ac:dyDescent="0.25">
      <c r="A46" s="34"/>
      <c r="B46" s="66"/>
      <c r="C46" s="6"/>
      <c r="D46" s="6"/>
      <c r="E46" s="6"/>
      <c r="F46" s="6"/>
      <c r="G46" s="6"/>
      <c r="H46" s="6"/>
      <c r="I46" s="89">
        <f>H44+I44</f>
        <v>123979703</v>
      </c>
      <c r="J46" s="6"/>
      <c r="K46" s="6"/>
      <c r="L46" s="6"/>
      <c r="M46" s="6"/>
      <c r="N46" s="6"/>
      <c r="O46" s="6"/>
      <c r="P46" s="6"/>
      <c r="Q46" s="6"/>
      <c r="R46" s="6"/>
    </row>
    <row r="47" spans="1:18" s="14" customFormat="1" ht="13.5" thickTop="1" x14ac:dyDescent="0.2">
      <c r="A47" s="34"/>
      <c r="B47" s="34"/>
      <c r="C47" s="7"/>
      <c r="D47" s="7"/>
      <c r="E47" s="7"/>
      <c r="F47" s="7"/>
      <c r="G47" s="40"/>
      <c r="H47" s="40"/>
      <c r="I47" s="40"/>
      <c r="J47" s="30"/>
      <c r="K47" s="30"/>
      <c r="L47" s="23"/>
      <c r="M47" s="23"/>
      <c r="N47" s="23"/>
      <c r="O47" s="23"/>
      <c r="P47" s="23"/>
      <c r="Q47" s="23"/>
      <c r="R47" s="23"/>
    </row>
    <row r="48" spans="1:18" s="14" customFormat="1" x14ac:dyDescent="0.2">
      <c r="A48" s="34"/>
      <c r="B48" s="34"/>
      <c r="C48" s="4"/>
      <c r="D48" s="4"/>
      <c r="E48" s="4"/>
      <c r="F48" s="4"/>
      <c r="G48" s="40"/>
      <c r="H48" s="40"/>
      <c r="I48" s="40"/>
      <c r="J48" s="30"/>
      <c r="K48" s="30"/>
      <c r="L48" s="23"/>
      <c r="M48" s="23"/>
      <c r="N48" s="23"/>
      <c r="O48" s="23"/>
      <c r="P48" s="23"/>
      <c r="Q48" s="23"/>
      <c r="R48" s="23"/>
    </row>
    <row r="49" spans="1:18" s="14" customFormat="1" x14ac:dyDescent="0.2">
      <c r="A49" s="34"/>
      <c r="B49" s="34"/>
      <c r="C49" s="4"/>
      <c r="D49" s="4"/>
      <c r="E49" s="4"/>
      <c r="F49" s="4"/>
      <c r="G49" s="40"/>
      <c r="H49" s="40"/>
      <c r="I49" s="40"/>
      <c r="J49" s="30"/>
      <c r="K49" s="30"/>
      <c r="L49" s="23"/>
      <c r="M49" s="23"/>
      <c r="N49" s="23"/>
      <c r="O49" s="23"/>
      <c r="P49" s="23"/>
      <c r="Q49" s="23"/>
      <c r="R49" s="23"/>
    </row>
    <row r="50" spans="1:18" s="14" customFormat="1" x14ac:dyDescent="0.2">
      <c r="A50" s="34"/>
      <c r="B50" s="34"/>
      <c r="C50" s="4"/>
      <c r="D50" s="4"/>
      <c r="E50" s="4"/>
      <c r="F50" s="4"/>
      <c r="G50" s="40"/>
      <c r="H50" s="40"/>
      <c r="I50" s="47"/>
      <c r="J50" s="30"/>
      <c r="K50" s="30"/>
      <c r="L50" s="23"/>
      <c r="M50" s="23"/>
      <c r="N50" s="23"/>
      <c r="O50" s="23"/>
      <c r="P50" s="23"/>
      <c r="Q50" s="23"/>
      <c r="R50" s="23"/>
    </row>
    <row r="51" spans="1:18" s="4" customFormat="1" x14ac:dyDescent="0.2">
      <c r="A51" s="34"/>
      <c r="B51" s="34"/>
      <c r="C51" s="41"/>
      <c r="F51" s="7"/>
      <c r="G51" s="40"/>
      <c r="H51" s="40"/>
      <c r="I51" s="23"/>
      <c r="J51" s="30"/>
      <c r="K51" s="46"/>
      <c r="L51" s="23"/>
      <c r="M51" s="23"/>
      <c r="N51" s="23"/>
      <c r="O51" s="23"/>
      <c r="P51" s="23"/>
      <c r="Q51" s="23"/>
      <c r="R51" s="23"/>
    </row>
    <row r="52" spans="1:18" s="14" customFormat="1" x14ac:dyDescent="0.2">
      <c r="A52" s="34"/>
      <c r="B52" s="34"/>
      <c r="C52" s="48"/>
      <c r="D52" s="48"/>
      <c r="E52" s="20"/>
      <c r="F52" s="49"/>
      <c r="G52" s="40"/>
      <c r="H52" s="40"/>
      <c r="I52" s="50"/>
      <c r="J52" s="43"/>
      <c r="K52" s="43"/>
      <c r="L52" s="23"/>
      <c r="M52" s="23"/>
      <c r="N52" s="23"/>
      <c r="O52" s="23"/>
      <c r="P52" s="23"/>
      <c r="Q52" s="23"/>
      <c r="R52" s="23"/>
    </row>
    <row r="53" spans="1:18" s="14" customFormat="1" x14ac:dyDescent="0.2">
      <c r="A53" s="34"/>
      <c r="B53" s="34"/>
      <c r="C53" s="48"/>
      <c r="D53" s="48"/>
      <c r="E53" s="20"/>
      <c r="F53" s="49"/>
      <c r="G53" s="40"/>
      <c r="H53" s="40"/>
      <c r="I53" s="50"/>
      <c r="J53" s="43"/>
      <c r="K53" s="43"/>
      <c r="L53" s="23"/>
      <c r="M53" s="23"/>
      <c r="N53" s="23"/>
      <c r="O53" s="23"/>
      <c r="P53" s="23"/>
      <c r="Q53" s="23"/>
      <c r="R53" s="23"/>
    </row>
    <row r="54" spans="1:18" s="4" customFormat="1" ht="12.75" customHeight="1" x14ac:dyDescent="0.2">
      <c r="A54" s="34"/>
      <c r="B54" s="34"/>
      <c r="C54" s="7"/>
      <c r="D54" s="7"/>
      <c r="E54" s="8"/>
      <c r="F54" s="7"/>
      <c r="G54" s="40"/>
      <c r="H54" s="40"/>
      <c r="I54" s="40"/>
      <c r="J54" s="30"/>
      <c r="K54" s="46"/>
      <c r="L54" s="23"/>
      <c r="M54" s="23"/>
      <c r="N54" s="23"/>
      <c r="O54" s="23"/>
      <c r="P54" s="23"/>
      <c r="Q54" s="23"/>
      <c r="R54" s="23"/>
    </row>
    <row r="55" spans="1:18" s="15" customFormat="1" x14ac:dyDescent="0.2">
      <c r="A55" s="34"/>
      <c r="B55" s="34"/>
      <c r="C55" s="7"/>
      <c r="D55" s="7"/>
      <c r="E55" s="7"/>
      <c r="F55" s="7"/>
      <c r="G55" s="40"/>
      <c r="H55" s="40"/>
      <c r="I55" s="40"/>
      <c r="J55" s="30"/>
      <c r="K55" s="30"/>
      <c r="L55" s="23"/>
      <c r="M55" s="23"/>
      <c r="N55" s="23"/>
      <c r="O55" s="23"/>
      <c r="P55" s="23"/>
      <c r="Q55" s="23"/>
      <c r="R55" s="23"/>
    </row>
    <row r="56" spans="1:18" s="19" customFormat="1" x14ac:dyDescent="0.2">
      <c r="A56" s="34"/>
      <c r="B56" s="34"/>
      <c r="C56" s="4"/>
      <c r="D56" s="4"/>
      <c r="E56" s="4"/>
      <c r="F56" s="4"/>
      <c r="G56" s="40"/>
      <c r="H56" s="40"/>
      <c r="I56" s="40"/>
      <c r="J56" s="46"/>
      <c r="K56" s="46"/>
      <c r="L56" s="23"/>
      <c r="M56" s="23"/>
      <c r="N56" s="23"/>
      <c r="O56" s="23"/>
      <c r="P56" s="23"/>
      <c r="Q56" s="23"/>
      <c r="R56" s="23"/>
    </row>
    <row r="57" spans="1:18" s="13" customFormat="1" x14ac:dyDescent="0.2">
      <c r="A57" s="34"/>
      <c r="B57" s="34"/>
      <c r="C57" s="4"/>
      <c r="D57" s="4"/>
      <c r="E57" s="4"/>
      <c r="F57" s="4"/>
      <c r="G57" s="40"/>
      <c r="H57" s="40"/>
      <c r="I57" s="40"/>
      <c r="J57" s="46"/>
      <c r="K57" s="46"/>
      <c r="L57" s="23"/>
      <c r="M57" s="23"/>
      <c r="N57" s="23"/>
      <c r="O57" s="23"/>
      <c r="P57" s="23"/>
      <c r="Q57" s="23"/>
      <c r="R57" s="23"/>
    </row>
    <row r="58" spans="1:18" s="13" customFormat="1" x14ac:dyDescent="0.2">
      <c r="A58" s="34"/>
      <c r="B58" s="34"/>
      <c r="C58" s="4"/>
      <c r="D58" s="4"/>
      <c r="E58" s="4"/>
      <c r="F58" s="4"/>
      <c r="G58" s="40"/>
      <c r="H58" s="40"/>
      <c r="I58" s="40"/>
      <c r="J58" s="46"/>
      <c r="K58" s="46"/>
      <c r="L58" s="23"/>
      <c r="M58" s="23"/>
      <c r="N58" s="23"/>
      <c r="O58" s="23"/>
      <c r="P58" s="23"/>
      <c r="Q58" s="23"/>
      <c r="R58" s="23"/>
    </row>
    <row r="59" spans="1:18" s="4" customFormat="1" x14ac:dyDescent="0.2">
      <c r="A59" s="34"/>
      <c r="B59" s="34"/>
      <c r="G59" s="40"/>
      <c r="H59" s="40"/>
      <c r="I59" s="40"/>
      <c r="J59" s="46"/>
      <c r="K59" s="46"/>
      <c r="L59" s="23"/>
      <c r="M59" s="23"/>
      <c r="N59" s="23"/>
      <c r="O59" s="23"/>
      <c r="P59" s="23"/>
      <c r="Q59" s="23"/>
      <c r="R59" s="23"/>
    </row>
    <row r="60" spans="1:18" s="4" customFormat="1" x14ac:dyDescent="0.2">
      <c r="A60" s="34"/>
      <c r="B60" s="34"/>
      <c r="C60" s="42"/>
      <c r="D60" s="42"/>
      <c r="E60" s="42"/>
      <c r="F60" s="8"/>
      <c r="G60" s="40"/>
      <c r="H60" s="40"/>
      <c r="I60" s="40"/>
      <c r="J60" s="43"/>
      <c r="K60" s="43"/>
      <c r="L60" s="23"/>
      <c r="M60" s="23"/>
      <c r="N60" s="23"/>
      <c r="O60" s="23"/>
      <c r="P60" s="23"/>
      <c r="Q60" s="23"/>
      <c r="R60" s="23"/>
    </row>
    <row r="61" spans="1:18" s="4" customFormat="1" x14ac:dyDescent="0.2">
      <c r="A61" s="34"/>
      <c r="B61" s="34"/>
      <c r="C61" s="42"/>
      <c r="D61" s="42"/>
      <c r="E61" s="42"/>
      <c r="F61" s="8"/>
      <c r="G61" s="40"/>
      <c r="H61" s="40"/>
      <c r="I61" s="40"/>
      <c r="J61" s="43"/>
      <c r="K61" s="43"/>
      <c r="L61" s="23"/>
      <c r="M61" s="23"/>
      <c r="N61" s="23"/>
      <c r="O61" s="23"/>
      <c r="P61" s="23"/>
      <c r="Q61" s="23"/>
      <c r="R61" s="23"/>
    </row>
    <row r="62" spans="1:18" s="36" customFormat="1" x14ac:dyDescent="0.2">
      <c r="A62" s="51"/>
      <c r="B62" s="51"/>
      <c r="C62" s="7"/>
      <c r="D62" s="7"/>
      <c r="E62" s="7"/>
      <c r="F62" s="8"/>
      <c r="G62" s="40"/>
      <c r="H62" s="40"/>
      <c r="I62" s="53"/>
      <c r="J62" s="52"/>
      <c r="K62" s="52"/>
      <c r="L62" s="23"/>
      <c r="M62" s="23"/>
      <c r="N62" s="23"/>
      <c r="O62" s="23"/>
      <c r="P62" s="23"/>
      <c r="Q62" s="23"/>
      <c r="R62" s="23"/>
    </row>
    <row r="63" spans="1:18" s="6" customFormat="1" x14ac:dyDescent="0.2">
      <c r="A63" s="17"/>
      <c r="B63" s="17"/>
      <c r="C63" s="7"/>
      <c r="D63" s="7"/>
      <c r="E63" s="7"/>
      <c r="F63" s="8"/>
      <c r="G63" s="23"/>
      <c r="H63" s="23"/>
      <c r="I63" s="23"/>
      <c r="J63" s="30"/>
      <c r="K63" s="30"/>
      <c r="L63" s="23"/>
      <c r="M63" s="23"/>
      <c r="N63" s="23"/>
      <c r="O63" s="23"/>
      <c r="P63" s="23"/>
      <c r="Q63" s="23"/>
      <c r="R63" s="23"/>
    </row>
    <row r="64" spans="1:18" s="3" customFormat="1" x14ac:dyDescent="0.2">
      <c r="A64" s="54"/>
      <c r="B64" s="54"/>
      <c r="C64" s="67"/>
      <c r="D64" s="67"/>
      <c r="E64" s="67"/>
      <c r="F64" s="68"/>
      <c r="G64" s="69"/>
      <c r="H64" s="69"/>
      <c r="I64" s="38"/>
      <c r="J64" s="55"/>
      <c r="K64" s="55"/>
      <c r="L64" s="37"/>
      <c r="M64" s="37"/>
      <c r="N64" s="37"/>
      <c r="O64" s="37"/>
      <c r="P64" s="37"/>
      <c r="Q64" s="37"/>
      <c r="R64" s="37"/>
    </row>
    <row r="65" spans="1:18" s="2" customFormat="1" x14ac:dyDescent="0.2">
      <c r="A65" s="16"/>
      <c r="B65" s="16"/>
      <c r="C65" s="56"/>
      <c r="D65" s="56"/>
      <c r="E65" s="56"/>
      <c r="F65" s="57"/>
      <c r="G65" s="38"/>
      <c r="H65" s="38"/>
      <c r="I65" s="38"/>
      <c r="J65" s="29"/>
      <c r="K65" s="29"/>
      <c r="L65" s="38"/>
      <c r="M65" s="38"/>
      <c r="N65" s="38"/>
      <c r="O65" s="38"/>
      <c r="P65" s="38"/>
      <c r="Q65" s="38"/>
      <c r="R65" s="38"/>
    </row>
    <row r="66" spans="1:18" s="3" customFormat="1" x14ac:dyDescent="0.2">
      <c r="A66" s="58"/>
      <c r="B66" s="58"/>
      <c r="C66" s="7"/>
      <c r="D66" s="7"/>
      <c r="E66" s="7"/>
      <c r="F66" s="8"/>
      <c r="G66" s="70"/>
      <c r="H66" s="70"/>
      <c r="I66" s="23"/>
      <c r="J66" s="32"/>
      <c r="K66" s="32"/>
      <c r="L66" s="24"/>
      <c r="M66" s="24"/>
      <c r="N66" s="24"/>
      <c r="O66" s="24"/>
      <c r="P66" s="24"/>
      <c r="Q66" s="24"/>
      <c r="R66" s="24"/>
    </row>
    <row r="67" spans="1:18" x14ac:dyDescent="0.2">
      <c r="A67" s="61"/>
      <c r="B67" s="61"/>
      <c r="C67" s="71"/>
      <c r="D67" s="72"/>
      <c r="E67" s="72"/>
      <c r="F67" s="73"/>
      <c r="G67" s="74"/>
      <c r="H67" s="74"/>
      <c r="I67" s="63"/>
      <c r="J67" s="62"/>
      <c r="K67" s="62"/>
      <c r="L67" s="39"/>
      <c r="M67" s="39"/>
      <c r="N67" s="39"/>
      <c r="O67" s="39"/>
      <c r="P67" s="39"/>
      <c r="Q67" s="39"/>
      <c r="R67" s="39"/>
    </row>
    <row r="68" spans="1:18" x14ac:dyDescent="0.2">
      <c r="A68" s="58"/>
      <c r="B68" s="58"/>
      <c r="C68" s="75"/>
      <c r="D68" s="7"/>
      <c r="E68" s="7"/>
      <c r="F68" s="8"/>
      <c r="G68" s="70"/>
      <c r="H68" s="70"/>
      <c r="I68" s="23"/>
      <c r="J68" s="32"/>
      <c r="K68" s="32"/>
    </row>
    <row r="69" spans="1:18" x14ac:dyDescent="0.2">
      <c r="A69" s="64"/>
      <c r="B69" s="64"/>
      <c r="C69" s="7"/>
      <c r="D69" s="59"/>
      <c r="E69" s="59"/>
      <c r="F69" s="60"/>
      <c r="G69" s="22"/>
      <c r="H69" s="22"/>
      <c r="I69" s="23"/>
      <c r="J69" s="32"/>
      <c r="K69" s="32"/>
    </row>
    <row r="70" spans="1:18" x14ac:dyDescent="0.2">
      <c r="A70" s="58"/>
      <c r="B70" s="58"/>
      <c r="C70" s="7"/>
      <c r="D70" s="59"/>
      <c r="E70" s="59"/>
      <c r="F70" s="60"/>
      <c r="G70" s="22"/>
      <c r="H70" s="22"/>
      <c r="I70" s="23"/>
      <c r="J70" s="32"/>
      <c r="K70" s="32"/>
      <c r="L70" s="25"/>
      <c r="M70" s="25"/>
      <c r="N70" s="25"/>
      <c r="O70" s="25"/>
      <c r="P70" s="25"/>
      <c r="Q70" s="25"/>
      <c r="R70" s="25"/>
    </row>
    <row r="71" spans="1:18" x14ac:dyDescent="0.2">
      <c r="A71" s="58"/>
      <c r="B71" s="58"/>
      <c r="C71" s="59"/>
      <c r="D71" s="59"/>
      <c r="E71" s="59"/>
      <c r="F71" s="60"/>
      <c r="G71" s="22"/>
      <c r="H71" s="22"/>
      <c r="I71" s="23"/>
      <c r="J71" s="32"/>
      <c r="K71" s="32"/>
    </row>
    <row r="72" spans="1:18" x14ac:dyDescent="0.2">
      <c r="A72" s="58"/>
      <c r="B72" s="58"/>
      <c r="C72" s="59"/>
      <c r="D72" s="59"/>
      <c r="E72" s="59"/>
      <c r="F72" s="60"/>
      <c r="G72" s="22"/>
      <c r="H72" s="22"/>
      <c r="I72" s="23"/>
      <c r="J72" s="32"/>
      <c r="K72" s="32"/>
    </row>
    <row r="73" spans="1:18" x14ac:dyDescent="0.2">
      <c r="A73" s="58"/>
      <c r="B73" s="58"/>
      <c r="C73" s="59"/>
      <c r="D73" s="59"/>
      <c r="E73" s="59"/>
      <c r="F73" s="60"/>
      <c r="G73" s="22"/>
      <c r="H73" s="22"/>
      <c r="I73" s="23"/>
      <c r="J73" s="32"/>
      <c r="K73" s="32"/>
    </row>
    <row r="74" spans="1:18" x14ac:dyDescent="0.2">
      <c r="A74" s="58"/>
      <c r="B74" s="58"/>
      <c r="C74" s="59"/>
      <c r="D74" s="59"/>
      <c r="E74" s="59"/>
      <c r="F74" s="60"/>
      <c r="G74" s="22"/>
      <c r="H74" s="22"/>
      <c r="I74" s="23"/>
      <c r="J74" s="32"/>
      <c r="K74" s="32"/>
    </row>
    <row r="75" spans="1:18" x14ac:dyDescent="0.2">
      <c r="A75" s="58"/>
      <c r="B75" s="58"/>
      <c r="C75" s="59"/>
      <c r="D75" s="59"/>
      <c r="E75" s="59"/>
      <c r="F75" s="60"/>
      <c r="G75" s="22"/>
      <c r="H75" s="22"/>
      <c r="I75" s="23"/>
      <c r="J75" s="32"/>
      <c r="K75" s="32"/>
    </row>
  </sheetData>
  <autoFilter ref="A1:R62">
    <sortState xmlns:xlrd2="http://schemas.microsoft.com/office/spreadsheetml/2017/richdata2" ref="A2:R62">
      <sortCondition ref="C1:C62"/>
    </sortState>
  </autoFilter>
  <mergeCells count="4">
    <mergeCell ref="S1:U1"/>
    <mergeCell ref="S4:U4"/>
    <mergeCell ref="S5:U5"/>
    <mergeCell ref="S6:U6"/>
  </mergeCells>
  <phoneticPr fontId="0" type="noConversion"/>
  <pageMargins left="0.39370078740157483" right="0.39370078740157483" top="1.5748031496062993" bottom="1.1023622047244095" header="1.4960629921259843" footer="0.70866141732283472"/>
  <pageSetup paperSize="9" scale="75" fitToHeight="2" orientation="landscape" r:id="rId1"/>
  <headerFooter scaleWithDoc="0" alignWithMargins="0">
    <oddHeader xml:space="preserve">&amp;L
</oddHeader>
    <oddFooter>&amp;L&amp;9&amp;F &amp;A&amp;C&amp;9&amp;P&amp;R&amp;9&amp;D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Raetsheren van Orden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Cornelisse</dc:creator>
  <cp:lastModifiedBy>Petra Cornelisse</cp:lastModifiedBy>
  <cp:lastPrinted>2022-08-05T07:19:48Z</cp:lastPrinted>
  <dcterms:created xsi:type="dcterms:W3CDTF">2003-09-23T08:58:45Z</dcterms:created>
  <dcterms:modified xsi:type="dcterms:W3CDTF">2022-08-05T07:28:33Z</dcterms:modified>
</cp:coreProperties>
</file>